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_station\komunala\SEKTORJI\KONTROLING\INFORMATIKA\PREVOZI\Javno naročilo\JN - 2023-2024\material\"/>
    </mc:Choice>
  </mc:AlternateContent>
  <xr:revisionPtr revIDLastSave="0" documentId="13_ncr:1_{C7D755D3-5AF7-4EFB-B2AF-444FA44D8C2B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RENAULT Kangoo" sheetId="17" r:id="rId1"/>
    <sheet name="CITROËN Berlingo" sheetId="15" r:id="rId2"/>
    <sheet name="CITROËN Berlingo (2)" sheetId="20" r:id="rId3"/>
    <sheet name="CITROËN Jumper" sheetId="18" r:id="rId4"/>
    <sheet name="DACIA Duster" sheetId="22" r:id="rId5"/>
    <sheet name="FIAT Panda" sheetId="23" r:id="rId6"/>
    <sheet name="FIAT Panda (2)" sheetId="24" r:id="rId7"/>
    <sheet name="FORD Transit" sheetId="25" r:id="rId8"/>
    <sheet name="IVECO Daily" sheetId="26" r:id="rId9"/>
    <sheet name="PEUGEOT Expert" sheetId="27" r:id="rId10"/>
    <sheet name="PEUGEOT Boxer" sheetId="28" r:id="rId11"/>
    <sheet name="VOLKSWAGEN Caddy" sheetId="29" r:id="rId12"/>
    <sheet name="VOLKSWAGEN Caddy (2)" sheetId="30" r:id="rId13"/>
    <sheet name="SKUPNI PREDRAČUN" sheetId="32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30" l="1"/>
  <c r="H34" i="30"/>
  <c r="H33" i="30"/>
  <c r="H32" i="30"/>
  <c r="H31" i="30"/>
  <c r="H30" i="30"/>
  <c r="H29" i="30"/>
  <c r="H28" i="30"/>
  <c r="H27" i="30"/>
  <c r="H24" i="30"/>
  <c r="H23" i="30"/>
  <c r="H22" i="30"/>
  <c r="H21" i="30"/>
  <c r="H20" i="30"/>
  <c r="H19" i="30"/>
  <c r="H18" i="30"/>
  <c r="H8" i="30"/>
  <c r="H9" i="30"/>
  <c r="H10" i="30"/>
  <c r="H11" i="30"/>
  <c r="H12" i="30"/>
  <c r="H13" i="30"/>
  <c r="H14" i="30"/>
  <c r="H15" i="30"/>
  <c r="H7" i="30"/>
  <c r="H37" i="29"/>
  <c r="H34" i="29"/>
  <c r="H33" i="29"/>
  <c r="H32" i="29"/>
  <c r="H31" i="29"/>
  <c r="H30" i="29"/>
  <c r="H29" i="29"/>
  <c r="H28" i="29"/>
  <c r="H27" i="29"/>
  <c r="H24" i="29"/>
  <c r="H23" i="29"/>
  <c r="H22" i="29"/>
  <c r="H21" i="29"/>
  <c r="H20" i="29"/>
  <c r="H19" i="29"/>
  <c r="H18" i="29"/>
  <c r="H8" i="29"/>
  <c r="H9" i="29"/>
  <c r="H10" i="29"/>
  <c r="H11" i="29"/>
  <c r="H12" i="29"/>
  <c r="H13" i="29"/>
  <c r="H14" i="29"/>
  <c r="H15" i="29"/>
  <c r="H7" i="29"/>
  <c r="H31" i="28"/>
  <c r="H28" i="28"/>
  <c r="H27" i="28"/>
  <c r="H26" i="28"/>
  <c r="H25" i="28"/>
  <c r="H24" i="28"/>
  <c r="H23" i="28"/>
  <c r="H22" i="28"/>
  <c r="H21" i="28"/>
  <c r="H18" i="28"/>
  <c r="H17" i="28"/>
  <c r="H16" i="28"/>
  <c r="H15" i="28"/>
  <c r="H8" i="28"/>
  <c r="H9" i="28"/>
  <c r="H10" i="28"/>
  <c r="H11" i="28"/>
  <c r="H12" i="28"/>
  <c r="H7" i="28"/>
  <c r="H38" i="27"/>
  <c r="H35" i="27"/>
  <c r="H34" i="27"/>
  <c r="H33" i="27"/>
  <c r="H32" i="27"/>
  <c r="H31" i="27"/>
  <c r="H30" i="27"/>
  <c r="H29" i="27"/>
  <c r="H28" i="27"/>
  <c r="H25" i="27"/>
  <c r="H24" i="27"/>
  <c r="H23" i="27"/>
  <c r="H22" i="27"/>
  <c r="H21" i="27"/>
  <c r="H20" i="27"/>
  <c r="H19" i="27"/>
  <c r="H8" i="27"/>
  <c r="H9" i="27"/>
  <c r="H10" i="27"/>
  <c r="H11" i="27"/>
  <c r="H12" i="27"/>
  <c r="H13" i="27"/>
  <c r="H14" i="27"/>
  <c r="H15" i="27"/>
  <c r="H16" i="27"/>
  <c r="H7" i="27"/>
  <c r="H38" i="26"/>
  <c r="H35" i="26"/>
  <c r="H34" i="26"/>
  <c r="H33" i="26"/>
  <c r="H32" i="26"/>
  <c r="H31" i="26"/>
  <c r="H30" i="26"/>
  <c r="H29" i="26"/>
  <c r="H28" i="26"/>
  <c r="H25" i="26"/>
  <c r="H24" i="26"/>
  <c r="H23" i="26"/>
  <c r="H22" i="26"/>
  <c r="H21" i="26"/>
  <c r="H20" i="26"/>
  <c r="H19" i="26"/>
  <c r="H8" i="26"/>
  <c r="H9" i="26"/>
  <c r="H10" i="26"/>
  <c r="H11" i="26"/>
  <c r="H12" i="26"/>
  <c r="H13" i="26"/>
  <c r="H14" i="26"/>
  <c r="H15" i="26"/>
  <c r="H16" i="26"/>
  <c r="H7" i="26"/>
  <c r="H34" i="25"/>
  <c r="H31" i="25"/>
  <c r="H30" i="25"/>
  <c r="H29" i="25"/>
  <c r="H28" i="25"/>
  <c r="H27" i="25"/>
  <c r="H26" i="25"/>
  <c r="H25" i="25"/>
  <c r="H24" i="25"/>
  <c r="H21" i="25"/>
  <c r="H20" i="25"/>
  <c r="H19" i="25"/>
  <c r="H18" i="25"/>
  <c r="H17" i="25"/>
  <c r="H16" i="25"/>
  <c r="H15" i="25"/>
  <c r="H8" i="25"/>
  <c r="H9" i="25"/>
  <c r="H10" i="25"/>
  <c r="H11" i="25"/>
  <c r="H12" i="25"/>
  <c r="H7" i="25"/>
  <c r="H33" i="24"/>
  <c r="H30" i="24"/>
  <c r="H29" i="24"/>
  <c r="H28" i="24"/>
  <c r="H27" i="24"/>
  <c r="H26" i="24"/>
  <c r="H25" i="24"/>
  <c r="H24" i="24"/>
  <c r="H23" i="24"/>
  <c r="H20" i="24"/>
  <c r="H19" i="24"/>
  <c r="H18" i="24"/>
  <c r="H17" i="24"/>
  <c r="H8" i="24"/>
  <c r="H9" i="24"/>
  <c r="H10" i="24"/>
  <c r="H11" i="24"/>
  <c r="H12" i="24"/>
  <c r="H13" i="24"/>
  <c r="H14" i="24"/>
  <c r="H7" i="24"/>
  <c r="H31" i="23"/>
  <c r="H28" i="23"/>
  <c r="H27" i="23"/>
  <c r="H26" i="23"/>
  <c r="H25" i="23"/>
  <c r="H24" i="23"/>
  <c r="H23" i="23"/>
  <c r="H22" i="23"/>
  <c r="H21" i="23"/>
  <c r="H18" i="23"/>
  <c r="H17" i="23"/>
  <c r="H16" i="23"/>
  <c r="H15" i="23"/>
  <c r="H8" i="23"/>
  <c r="H9" i="23"/>
  <c r="H10" i="23"/>
  <c r="H11" i="23"/>
  <c r="H12" i="23"/>
  <c r="H7" i="23"/>
  <c r="H29" i="22"/>
  <c r="H26" i="22"/>
  <c r="H25" i="22"/>
  <c r="H24" i="22"/>
  <c r="H23" i="22"/>
  <c r="H22" i="22"/>
  <c r="H21" i="22"/>
  <c r="H20" i="22"/>
  <c r="H19" i="22"/>
  <c r="H16" i="22"/>
  <c r="H15" i="22"/>
  <c r="H14" i="22"/>
  <c r="H13" i="22"/>
  <c r="H10" i="22"/>
  <c r="H8" i="22"/>
  <c r="H9" i="22"/>
  <c r="H7" i="22"/>
  <c r="H38" i="18"/>
  <c r="H35" i="18"/>
  <c r="H34" i="18"/>
  <c r="H33" i="18"/>
  <c r="H32" i="18"/>
  <c r="H31" i="18"/>
  <c r="H30" i="18"/>
  <c r="H29" i="18"/>
  <c r="H28" i="18"/>
  <c r="H25" i="18"/>
  <c r="H24" i="18"/>
  <c r="H23" i="18"/>
  <c r="H22" i="18"/>
  <c r="H21" i="18"/>
  <c r="H20" i="18"/>
  <c r="H19" i="18"/>
  <c r="H8" i="18"/>
  <c r="H9" i="18"/>
  <c r="H10" i="18"/>
  <c r="H11" i="18"/>
  <c r="H12" i="18"/>
  <c r="H13" i="18"/>
  <c r="H14" i="18"/>
  <c r="H15" i="18"/>
  <c r="H16" i="18"/>
  <c r="H7" i="18"/>
  <c r="H35" i="20"/>
  <c r="H32" i="20"/>
  <c r="H31" i="20"/>
  <c r="H30" i="20"/>
  <c r="H29" i="20"/>
  <c r="H28" i="20"/>
  <c r="H27" i="20"/>
  <c r="H26" i="20"/>
  <c r="H25" i="20"/>
  <c r="H22" i="20"/>
  <c r="H21" i="20"/>
  <c r="H20" i="20"/>
  <c r="H19" i="20"/>
  <c r="H8" i="20"/>
  <c r="H9" i="20"/>
  <c r="H10" i="20"/>
  <c r="H11" i="20"/>
  <c r="H12" i="20"/>
  <c r="H13" i="20"/>
  <c r="H14" i="20"/>
  <c r="H15" i="20"/>
  <c r="H16" i="20"/>
  <c r="H7" i="20"/>
  <c r="H35" i="15"/>
  <c r="H26" i="15"/>
  <c r="H27" i="15"/>
  <c r="H28" i="15"/>
  <c r="H29" i="15"/>
  <c r="H30" i="15"/>
  <c r="H31" i="15"/>
  <c r="H32" i="15"/>
  <c r="H25" i="15"/>
  <c r="H20" i="15"/>
  <c r="H21" i="15"/>
  <c r="H22" i="15"/>
  <c r="H19" i="15"/>
  <c r="H8" i="15"/>
  <c r="H9" i="15"/>
  <c r="H10" i="15"/>
  <c r="H11" i="15"/>
  <c r="H12" i="15"/>
  <c r="H13" i="15"/>
  <c r="H14" i="15"/>
  <c r="H15" i="15"/>
  <c r="H16" i="15"/>
  <c r="H7" i="15"/>
  <c r="H35" i="17"/>
  <c r="H26" i="17"/>
  <c r="H27" i="17"/>
  <c r="H28" i="17"/>
  <c r="H29" i="17"/>
  <c r="H30" i="17"/>
  <c r="H31" i="17"/>
  <c r="H32" i="17"/>
  <c r="H25" i="17"/>
  <c r="H20" i="17"/>
  <c r="H21" i="17"/>
  <c r="H22" i="17"/>
  <c r="H19" i="17"/>
  <c r="H8" i="17"/>
  <c r="H9" i="17"/>
  <c r="H10" i="17"/>
  <c r="H11" i="17"/>
  <c r="H12" i="17"/>
  <c r="H13" i="17"/>
  <c r="H14" i="17"/>
  <c r="H15" i="17"/>
  <c r="H16" i="17"/>
  <c r="H7" i="17"/>
  <c r="H38" i="30"/>
  <c r="C14" i="32"/>
  <c r="H38" i="29"/>
  <c r="C13" i="32"/>
  <c r="H32" i="28"/>
  <c r="C12" i="32"/>
  <c r="H39" i="27"/>
  <c r="C11" i="32"/>
  <c r="H39" i="26"/>
  <c r="C10" i="32"/>
  <c r="H35" i="25"/>
  <c r="C9" i="32"/>
  <c r="H34" i="24"/>
  <c r="C8" i="32"/>
  <c r="H32" i="23"/>
  <c r="C7" i="32"/>
  <c r="H30" i="22"/>
  <c r="C6" i="32"/>
  <c r="H39" i="18"/>
  <c r="C5" i="32"/>
  <c r="H36" i="20"/>
  <c r="C4" i="32"/>
  <c r="H36" i="15"/>
  <c r="C3" i="32"/>
  <c r="H36" i="17" l="1"/>
  <c r="C2" i="32" s="1"/>
  <c r="C16" i="32" s="1"/>
</calcChain>
</file>

<file path=xl/sharedStrings.xml><?xml version="1.0" encoding="utf-8"?>
<sst xmlns="http://schemas.openxmlformats.org/spreadsheetml/2006/main" count="1219" uniqueCount="120">
  <si>
    <t>MOTOR</t>
  </si>
  <si>
    <t>FILTER OLJA</t>
  </si>
  <si>
    <t>FILTER GORIVA</t>
  </si>
  <si>
    <t>FILTER ZRAKA</t>
  </si>
  <si>
    <t>FILTER KABINE</t>
  </si>
  <si>
    <t>MIKRO JERMEN</t>
  </si>
  <si>
    <t>NAPENJALEC MIKRO JERMENA</t>
  </si>
  <si>
    <t>VODNA ČRPALKA</t>
  </si>
  <si>
    <t>OGREVALNA SVEČKA</t>
  </si>
  <si>
    <t>ZAVORE</t>
  </si>
  <si>
    <t>ZAVORNI DISK - PREDNJI</t>
  </si>
  <si>
    <t>ZAVORNI DISK - ZADNJI</t>
  </si>
  <si>
    <t>ZAVORNE PLOŠČICE - PREDNJE</t>
  </si>
  <si>
    <t>ZAVORNE PLOŠČICE - ZADNJE</t>
  </si>
  <si>
    <t>ZAVORNE KLEŠČE - PREDNJE</t>
  </si>
  <si>
    <t>ZAVORNE KLEŠČE - ZADNJE</t>
  </si>
  <si>
    <t>PODVOZJE</t>
  </si>
  <si>
    <t>POLOS LEVA</t>
  </si>
  <si>
    <t>POLOS DESNA</t>
  </si>
  <si>
    <t>LEŽAJ PREDNJEGA KOLESA</t>
  </si>
  <si>
    <t>LEŽAJ ZADNJEGA KOLESA</t>
  </si>
  <si>
    <t>VZMET PREDNJA</t>
  </si>
  <si>
    <t>VZMET ZADNJA</t>
  </si>
  <si>
    <t>AMORTIZER PREDNJI</t>
  </si>
  <si>
    <t>AMORTIZER ZADNJI</t>
  </si>
  <si>
    <t>KAROSERIJA</t>
  </si>
  <si>
    <t>TIP VOZILA</t>
  </si>
  <si>
    <t xml:space="preserve"> ŠTEVILKA  ŠASIJE</t>
  </si>
  <si>
    <t>LETO IZDELAVE</t>
  </si>
  <si>
    <t>ZNAMKA</t>
  </si>
  <si>
    <t>KW</t>
  </si>
  <si>
    <t>RENAULT</t>
  </si>
  <si>
    <t>VRSTA GORIVA</t>
  </si>
  <si>
    <t>DIESEL</t>
  </si>
  <si>
    <t>METLICA BRISALCEV</t>
  </si>
  <si>
    <t>Kataloška številka</t>
  </si>
  <si>
    <t xml:space="preserve"> EM</t>
  </si>
  <si>
    <t xml:space="preserve">Skupna vrednost
 brez DDV
</t>
  </si>
  <si>
    <t>Cena/EM
 brez DDV</t>
  </si>
  <si>
    <t>Proizvajalec ponujenega
nadomestnega dela</t>
  </si>
  <si>
    <t>ime</t>
  </si>
  <si>
    <t>ZAVORNI CILINDER - GLAVNI</t>
  </si>
  <si>
    <t>ZOBATI JERMEN (jermen, napenjalec)</t>
  </si>
  <si>
    <t xml:space="preserve"> KOS</t>
  </si>
  <si>
    <t xml:space="preserve"> GRN</t>
  </si>
  <si>
    <t xml:space="preserve"> GRN </t>
  </si>
  <si>
    <t xml:space="preserve"> GRN/(2 KOS)</t>
  </si>
  <si>
    <t xml:space="preserve"> GRN/(4 KOS)</t>
  </si>
  <si>
    <t>GRN/(2 KOS)</t>
  </si>
  <si>
    <t>GRN/ (ležaj, matica,..)</t>
  </si>
  <si>
    <t>KOS</t>
  </si>
  <si>
    <t>CITROEN</t>
  </si>
  <si>
    <t>BERLINGO 1.6 HDI</t>
  </si>
  <si>
    <t>OZNAKA MOTORJA</t>
  </si>
  <si>
    <t>SKLOPKA (plošča, lamela, ležaj)</t>
  </si>
  <si>
    <t>SKUPNA VREDNOST NADOMESTNIH DELOV brez DDV:</t>
  </si>
  <si>
    <t>9H06</t>
  </si>
  <si>
    <t>KANGOO 1.5 dci</t>
  </si>
  <si>
    <t>K9K E8</t>
  </si>
  <si>
    <t>JUMPER 2.2 hdi</t>
  </si>
  <si>
    <t>VF7YCTMFC12579426</t>
  </si>
  <si>
    <t>4H03</t>
  </si>
  <si>
    <t>BERLINGO</t>
  </si>
  <si>
    <t>VF7GCKFWC94264519</t>
  </si>
  <si>
    <t>BENCIN</t>
  </si>
  <si>
    <t>KFW</t>
  </si>
  <si>
    <t>SVEČKA</t>
  </si>
  <si>
    <t>OSEBNA IN KOMBINIRANA VOZILA</t>
  </si>
  <si>
    <t>Artikel</t>
  </si>
  <si>
    <t>DACIA</t>
  </si>
  <si>
    <t>DUSTER</t>
  </si>
  <si>
    <t>VF1HJD40967635377</t>
  </si>
  <si>
    <t>K9K U8</t>
  </si>
  <si>
    <t>okvirna količina</t>
  </si>
  <si>
    <t>več številk</t>
  </si>
  <si>
    <t>FIAT</t>
  </si>
  <si>
    <t>PANDA</t>
  </si>
  <si>
    <t>ZFA16900001205416</t>
  </si>
  <si>
    <t>188A4000</t>
  </si>
  <si>
    <t>PANDA 4x4</t>
  </si>
  <si>
    <t>ZFA16900000502986</t>
  </si>
  <si>
    <t>188A8000</t>
  </si>
  <si>
    <t>FORD</t>
  </si>
  <si>
    <t>TRANSIT</t>
  </si>
  <si>
    <t>WF0FXXTTFFCD03836</t>
  </si>
  <si>
    <t>CVRB</t>
  </si>
  <si>
    <t>IVECO</t>
  </si>
  <si>
    <t>DAILY</t>
  </si>
  <si>
    <t>F1AE3481A</t>
  </si>
  <si>
    <t>PEUGEOT</t>
  </si>
  <si>
    <t>EXPERT</t>
  </si>
  <si>
    <t>VF3XUAHZ8CZ033402</t>
  </si>
  <si>
    <t>RH02</t>
  </si>
  <si>
    <t>BOXER</t>
  </si>
  <si>
    <t>VF3YCUMFB12288633</t>
  </si>
  <si>
    <t>VOLKSWAGEN</t>
  </si>
  <si>
    <t>CADDY</t>
  </si>
  <si>
    <t>WV1ZZZ2KZCX070088</t>
  </si>
  <si>
    <t>CFH</t>
  </si>
  <si>
    <t>WV2ZZZ2KZ7X032236</t>
  </si>
  <si>
    <t>BSU</t>
  </si>
  <si>
    <t>ZNAMKA VOZILA</t>
  </si>
  <si>
    <t>MODEL VOZILA</t>
  </si>
  <si>
    <t>PREDRAČUN ZA VOZILO</t>
  </si>
  <si>
    <t>Kangoo</t>
  </si>
  <si>
    <t>CITROËN</t>
  </si>
  <si>
    <t>Berlingo</t>
  </si>
  <si>
    <t>Berlingo (2)</t>
  </si>
  <si>
    <t>Jumper</t>
  </si>
  <si>
    <t>Duster</t>
  </si>
  <si>
    <t>Panda</t>
  </si>
  <si>
    <t>Panda (2)</t>
  </si>
  <si>
    <t>Transit</t>
  </si>
  <si>
    <t>Daily</t>
  </si>
  <si>
    <t>Expert</t>
  </si>
  <si>
    <t>Boxer</t>
  </si>
  <si>
    <t>Caddy</t>
  </si>
  <si>
    <t>Caddy (2)</t>
  </si>
  <si>
    <t>SKUPAJ</t>
  </si>
  <si>
    <t>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</si>
</sst>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2" xfId="0" applyBorder="1"/>
    <xf numFmtId="0" fontId="2" fillId="0" borderId="1" xfId="0" applyFont="1" applyBorder="1" applyAlignment="1">
      <alignment horizontal="center" vertical="distributed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3" xfId="0" applyFont="1" applyBorder="1"/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0" xfId="0" applyFont="1"/>
    <xf numFmtId="164" fontId="0" fillId="0" borderId="0" xfId="0" applyNumberFormat="1"/>
    <xf numFmtId="0" fontId="2" fillId="0" borderId="0" xfId="0" applyFont="1"/>
    <xf numFmtId="164" fontId="2" fillId="0" borderId="1" xfId="0" applyNumberFormat="1" applyFont="1" applyBorder="1"/>
    <xf numFmtId="0" fontId="6" fillId="0" borderId="0" xfId="0" applyFont="1"/>
    <xf numFmtId="0" fontId="0" fillId="0" borderId="1" xfId="0" applyBorder="1" applyAlignment="1" applyProtection="1">
      <alignment horizontal="center"/>
      <protection locked="0"/>
    </xf>
    <xf numFmtId="164" fontId="0" fillId="0" borderId="3" xfId="0" applyNumberFormat="1" applyBorder="1"/>
    <xf numFmtId="164" fontId="4" fillId="0" borderId="3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avadno" xfId="0" builtinId="0"/>
  </cellStyles>
  <dxfs count="4">
    <dxf>
      <numFmt numFmtId="164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C14" totalsRowShown="0" headerRowDxfId="3">
  <autoFilter ref="A1:C14" xr:uid="{00000000-0009-0000-0100-000001000000}">
    <filterColumn colId="0" hiddenButton="1"/>
    <filterColumn colId="1" hiddenButton="1"/>
    <filterColumn colId="2" hiddenButton="1"/>
  </autoFilter>
  <tableColumns count="3">
    <tableColumn id="1" xr3:uid="{00000000-0010-0000-0000-000001000000}" name="ZNAMKA VOZILA" dataDxfId="2"/>
    <tableColumn id="2" xr3:uid="{00000000-0010-0000-0000-000002000000}" name="MODEL VOZILA" dataDxfId="1"/>
    <tableColumn id="3" xr3:uid="{00000000-0010-0000-0000-000003000000}" name="PREDRAČUN ZA VOZIL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5" workbookViewId="0">
      <selection activeCell="C26" sqref="C26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31</v>
      </c>
      <c r="C3" s="18" t="s">
        <v>57</v>
      </c>
      <c r="D3" s="18" t="s">
        <v>74</v>
      </c>
      <c r="E3" s="18" t="s">
        <v>58</v>
      </c>
      <c r="F3" s="18">
        <v>66</v>
      </c>
      <c r="G3" s="18">
        <v>2013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4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4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4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4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2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2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2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2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2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2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2</v>
      </c>
      <c r="E19" s="11" t="s">
        <v>46</v>
      </c>
      <c r="F19" s="29"/>
      <c r="G19" s="30"/>
      <c r="H19" s="38">
        <f>G19*D19</f>
        <v>0</v>
      </c>
    </row>
    <row r="20" spans="1:8" ht="16.5" customHeight="1" x14ac:dyDescent="0.2">
      <c r="A20" s="9">
        <v>2</v>
      </c>
      <c r="B20" s="22" t="s">
        <v>12</v>
      </c>
      <c r="C20" s="27"/>
      <c r="D20" s="4">
        <v>4</v>
      </c>
      <c r="E20" s="4" t="s">
        <v>47</v>
      </c>
      <c r="F20" s="27"/>
      <c r="G20" s="27"/>
      <c r="H20" s="38">
        <f>G20*D20</f>
        <v>0</v>
      </c>
    </row>
    <row r="21" spans="1:8" ht="16.5" customHeight="1" x14ac:dyDescent="0.2">
      <c r="A21" s="9">
        <v>3</v>
      </c>
      <c r="B21" s="22" t="s">
        <v>41</v>
      </c>
      <c r="C21" s="27"/>
      <c r="D21" s="4">
        <v>2</v>
      </c>
      <c r="E21" s="4" t="s">
        <v>43</v>
      </c>
      <c r="F21" s="27"/>
      <c r="G21" s="27"/>
      <c r="H21" s="38">
        <f>G21*D21</f>
        <v>0</v>
      </c>
    </row>
    <row r="22" spans="1:8" ht="16.5" customHeight="1" x14ac:dyDescent="0.2">
      <c r="A22" s="9">
        <v>4</v>
      </c>
      <c r="B22" s="22" t="s">
        <v>14</v>
      </c>
      <c r="C22" s="27"/>
      <c r="D22" s="4">
        <v>2</v>
      </c>
      <c r="E22" s="4" t="s">
        <v>43</v>
      </c>
      <c r="F22" s="27"/>
      <c r="G22" s="27"/>
      <c r="H22" s="38">
        <f>G22*D22</f>
        <v>0</v>
      </c>
    </row>
    <row r="23" spans="1:8" ht="21.75" customHeight="1" x14ac:dyDescent="0.2">
      <c r="A23" s="44" t="s">
        <v>16</v>
      </c>
      <c r="B23" s="45"/>
      <c r="C23" s="45"/>
      <c r="D23" s="45"/>
      <c r="E23" s="45"/>
      <c r="F23" s="45"/>
      <c r="G23" s="45"/>
      <c r="H23" s="45"/>
    </row>
    <row r="24" spans="1:8" ht="35.25" customHeight="1" x14ac:dyDescent="0.2">
      <c r="A24" s="13"/>
      <c r="B24" s="14" t="s">
        <v>68</v>
      </c>
      <c r="C24" s="14" t="s">
        <v>35</v>
      </c>
      <c r="D24" s="14" t="s">
        <v>73</v>
      </c>
      <c r="E24" s="14" t="s">
        <v>36</v>
      </c>
      <c r="F24" s="15" t="s">
        <v>39</v>
      </c>
      <c r="G24" s="10" t="s">
        <v>38</v>
      </c>
      <c r="H24" s="10" t="s">
        <v>37</v>
      </c>
    </row>
    <row r="25" spans="1:8" ht="16.5" customHeight="1" x14ac:dyDescent="0.2">
      <c r="A25" s="11">
        <v>1</v>
      </c>
      <c r="B25" s="12" t="s">
        <v>17</v>
      </c>
      <c r="C25" s="26"/>
      <c r="D25" s="11">
        <v>1</v>
      </c>
      <c r="E25" s="11" t="s">
        <v>43</v>
      </c>
      <c r="F25" s="26"/>
      <c r="G25" s="26"/>
      <c r="H25" s="37">
        <f>G25*D25</f>
        <v>0</v>
      </c>
    </row>
    <row r="26" spans="1:8" ht="16.5" customHeight="1" x14ac:dyDescent="0.2">
      <c r="A26" s="4">
        <v>2</v>
      </c>
      <c r="B26" s="1" t="s">
        <v>18</v>
      </c>
      <c r="C26" s="27"/>
      <c r="D26" s="4">
        <v>1</v>
      </c>
      <c r="E26" s="4" t="s">
        <v>43</v>
      </c>
      <c r="F26" s="27"/>
      <c r="G26" s="27"/>
      <c r="H26" s="37">
        <f t="shared" ref="H26:H32" si="1">G26*D26</f>
        <v>0</v>
      </c>
    </row>
    <row r="27" spans="1:8" ht="16.5" customHeight="1" x14ac:dyDescent="0.2">
      <c r="A27" s="4">
        <v>3</v>
      </c>
      <c r="B27" s="1" t="s">
        <v>19</v>
      </c>
      <c r="C27" s="27"/>
      <c r="D27" s="4">
        <v>2</v>
      </c>
      <c r="E27" s="4" t="s">
        <v>49</v>
      </c>
      <c r="F27" s="27"/>
      <c r="G27" s="27"/>
      <c r="H27" s="37">
        <f t="shared" si="1"/>
        <v>0</v>
      </c>
    </row>
    <row r="28" spans="1:8" ht="16.5" customHeight="1" x14ac:dyDescent="0.2">
      <c r="A28" s="4">
        <v>4</v>
      </c>
      <c r="B28" s="1" t="s">
        <v>20</v>
      </c>
      <c r="C28" s="27"/>
      <c r="D28" s="4">
        <v>2</v>
      </c>
      <c r="E28" s="4" t="s">
        <v>45</v>
      </c>
      <c r="F28" s="27"/>
      <c r="G28" s="27"/>
      <c r="H28" s="37">
        <f t="shared" si="1"/>
        <v>0</v>
      </c>
    </row>
    <row r="29" spans="1:8" ht="16.5" customHeight="1" x14ac:dyDescent="0.2">
      <c r="A29" s="4">
        <v>5</v>
      </c>
      <c r="B29" s="1" t="s">
        <v>21</v>
      </c>
      <c r="C29" s="27"/>
      <c r="D29" s="4">
        <v>2</v>
      </c>
      <c r="E29" s="4" t="s">
        <v>43</v>
      </c>
      <c r="F29" s="27"/>
      <c r="G29" s="27"/>
      <c r="H29" s="37">
        <f t="shared" si="1"/>
        <v>0</v>
      </c>
    </row>
    <row r="30" spans="1:8" ht="16.5" customHeight="1" x14ac:dyDescent="0.2">
      <c r="A30" s="4">
        <v>6</v>
      </c>
      <c r="B30" s="1" t="s">
        <v>22</v>
      </c>
      <c r="C30" s="27"/>
      <c r="D30" s="4">
        <v>2</v>
      </c>
      <c r="E30" s="4" t="s">
        <v>43</v>
      </c>
      <c r="F30" s="27"/>
      <c r="G30" s="27"/>
      <c r="H30" s="37">
        <f t="shared" si="1"/>
        <v>0</v>
      </c>
    </row>
    <row r="31" spans="1:8" ht="16.5" customHeight="1" x14ac:dyDescent="0.2">
      <c r="A31" s="4">
        <v>7</v>
      </c>
      <c r="B31" s="1" t="s">
        <v>23</v>
      </c>
      <c r="C31" s="27"/>
      <c r="D31" s="4">
        <v>2</v>
      </c>
      <c r="E31" s="4" t="s">
        <v>50</v>
      </c>
      <c r="F31" s="27"/>
      <c r="G31" s="27"/>
      <c r="H31" s="37">
        <f t="shared" si="1"/>
        <v>0</v>
      </c>
    </row>
    <row r="32" spans="1:8" ht="16.5" customHeight="1" x14ac:dyDescent="0.2">
      <c r="A32" s="4">
        <v>8</v>
      </c>
      <c r="B32" s="1" t="s">
        <v>24</v>
      </c>
      <c r="C32" s="27"/>
      <c r="D32" s="4">
        <v>2</v>
      </c>
      <c r="E32" s="4" t="s">
        <v>43</v>
      </c>
      <c r="F32" s="27"/>
      <c r="G32" s="27"/>
      <c r="H32" s="37">
        <f t="shared" si="1"/>
        <v>0</v>
      </c>
    </row>
    <row r="33" spans="1:8" ht="21.75" customHeight="1" x14ac:dyDescent="0.2">
      <c r="A33" s="39" t="s">
        <v>25</v>
      </c>
      <c r="B33" s="46"/>
      <c r="C33" s="46"/>
      <c r="D33" s="46"/>
      <c r="E33" s="46"/>
      <c r="F33" s="46"/>
      <c r="G33" s="46"/>
      <c r="H33" s="47"/>
    </row>
    <row r="34" spans="1:8" ht="35.25" customHeight="1" x14ac:dyDescent="0.2">
      <c r="A34" s="13"/>
      <c r="B34" s="14" t="s">
        <v>68</v>
      </c>
      <c r="C34" s="14" t="s">
        <v>35</v>
      </c>
      <c r="D34" s="14" t="s">
        <v>73</v>
      </c>
      <c r="E34" s="14" t="s">
        <v>36</v>
      </c>
      <c r="F34" s="15" t="s">
        <v>39</v>
      </c>
      <c r="G34" s="10" t="s">
        <v>38</v>
      </c>
      <c r="H34" s="10" t="s">
        <v>37</v>
      </c>
    </row>
    <row r="35" spans="1:8" ht="16.5" customHeight="1" x14ac:dyDescent="0.2">
      <c r="A35" s="11">
        <v>1</v>
      </c>
      <c r="B35" s="12" t="s">
        <v>34</v>
      </c>
      <c r="C35" s="26"/>
      <c r="D35" s="11">
        <v>3</v>
      </c>
      <c r="E35" s="11" t="s">
        <v>48</v>
      </c>
      <c r="F35" s="26"/>
      <c r="G35" s="26"/>
      <c r="H35" s="37">
        <f>G35*D35</f>
        <v>0</v>
      </c>
    </row>
    <row r="36" spans="1:8" ht="21" customHeight="1" x14ac:dyDescent="0.2">
      <c r="A36" s="48" t="s">
        <v>55</v>
      </c>
      <c r="B36" s="48"/>
      <c r="C36" s="48"/>
      <c r="D36" s="48"/>
      <c r="E36" s="48"/>
      <c r="F36" s="48"/>
      <c r="G36" s="48"/>
      <c r="H36" s="34">
        <f>SUM(H7:H35)</f>
        <v>0</v>
      </c>
    </row>
  </sheetData>
  <sheetProtection algorithmName="SHA-512" hashValue="toUtnf9TcEl9BXu+RS22OnEdsZ1tNP8GmdRvftS6g2vfM4kqkmD+8h3m7lD8k4+El/6aD0U8FekPQC9D0HewWA==" saltValue="PQfvD63vwlLJI7QUN/ZBdg==" spinCount="100000" sheet="1"/>
  <mergeCells count="6">
    <mergeCell ref="A1:H1"/>
    <mergeCell ref="A5:H5"/>
    <mergeCell ref="A17:H17"/>
    <mergeCell ref="A23:H23"/>
    <mergeCell ref="A33:H33"/>
    <mergeCell ref="A36:G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51</v>
      </c>
      <c r="C3" s="18" t="s">
        <v>52</v>
      </c>
      <c r="D3" s="18" t="s">
        <v>74</v>
      </c>
      <c r="E3" s="18" t="s">
        <v>56</v>
      </c>
      <c r="F3" s="18">
        <v>66</v>
      </c>
      <c r="G3" s="18">
        <v>2014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6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6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6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6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3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3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3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3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3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3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3</v>
      </c>
      <c r="E19" s="11" t="s">
        <v>46</v>
      </c>
      <c r="F19" s="29"/>
      <c r="G19" s="30"/>
      <c r="H19" s="38">
        <f>G19*D19</f>
        <v>0</v>
      </c>
    </row>
    <row r="20" spans="1:8" ht="16.5" customHeight="1" x14ac:dyDescent="0.2">
      <c r="A20" s="9">
        <v>2</v>
      </c>
      <c r="B20" s="22" t="s">
        <v>12</v>
      </c>
      <c r="C20" s="27"/>
      <c r="D20" s="4">
        <v>6</v>
      </c>
      <c r="E20" s="4" t="s">
        <v>47</v>
      </c>
      <c r="F20" s="27"/>
      <c r="G20" s="27"/>
      <c r="H20" s="38">
        <f>G20*D20</f>
        <v>0</v>
      </c>
    </row>
    <row r="21" spans="1:8" ht="16.5" customHeight="1" x14ac:dyDescent="0.2">
      <c r="A21" s="9">
        <v>3</v>
      </c>
      <c r="B21" s="22" t="s">
        <v>41</v>
      </c>
      <c r="C21" s="27"/>
      <c r="D21" s="4">
        <v>3</v>
      </c>
      <c r="E21" s="4" t="s">
        <v>43</v>
      </c>
      <c r="F21" s="27"/>
      <c r="G21" s="27"/>
      <c r="H21" s="38">
        <f>G21*D21</f>
        <v>0</v>
      </c>
    </row>
    <row r="22" spans="1:8" ht="16.5" customHeight="1" x14ac:dyDescent="0.2">
      <c r="A22" s="9">
        <v>4</v>
      </c>
      <c r="B22" s="22" t="s">
        <v>14</v>
      </c>
      <c r="C22" s="27"/>
      <c r="D22" s="4">
        <v>3</v>
      </c>
      <c r="E22" s="4" t="s">
        <v>43</v>
      </c>
      <c r="F22" s="27"/>
      <c r="G22" s="27"/>
      <c r="H22" s="38">
        <f>G22*D22</f>
        <v>0</v>
      </c>
    </row>
    <row r="23" spans="1:8" ht="21.75" customHeight="1" x14ac:dyDescent="0.2">
      <c r="A23" s="44" t="s">
        <v>16</v>
      </c>
      <c r="B23" s="45"/>
      <c r="C23" s="45"/>
      <c r="D23" s="45"/>
      <c r="E23" s="45"/>
      <c r="F23" s="45"/>
      <c r="G23" s="45"/>
      <c r="H23" s="45"/>
    </row>
    <row r="24" spans="1:8" ht="35.25" customHeight="1" x14ac:dyDescent="0.2">
      <c r="A24" s="13"/>
      <c r="B24" s="14" t="s">
        <v>68</v>
      </c>
      <c r="C24" s="14" t="s">
        <v>35</v>
      </c>
      <c r="D24" s="14" t="s">
        <v>73</v>
      </c>
      <c r="E24" s="14" t="s">
        <v>36</v>
      </c>
      <c r="F24" s="15" t="s">
        <v>39</v>
      </c>
      <c r="G24" s="10" t="s">
        <v>38</v>
      </c>
      <c r="H24" s="10" t="s">
        <v>37</v>
      </c>
    </row>
    <row r="25" spans="1:8" ht="16.5" customHeight="1" x14ac:dyDescent="0.2">
      <c r="A25" s="11">
        <v>1</v>
      </c>
      <c r="B25" s="12" t="s">
        <v>17</v>
      </c>
      <c r="C25" s="26"/>
      <c r="D25" s="11">
        <v>1</v>
      </c>
      <c r="E25" s="11" t="s">
        <v>43</v>
      </c>
      <c r="F25" s="26"/>
      <c r="G25" s="26"/>
      <c r="H25" s="37">
        <f>G25*D25</f>
        <v>0</v>
      </c>
    </row>
    <row r="26" spans="1:8" ht="16.5" customHeight="1" x14ac:dyDescent="0.2">
      <c r="A26" s="4">
        <v>2</v>
      </c>
      <c r="B26" s="1" t="s">
        <v>18</v>
      </c>
      <c r="C26" s="27"/>
      <c r="D26" s="4">
        <v>1</v>
      </c>
      <c r="E26" s="4" t="s">
        <v>43</v>
      </c>
      <c r="F26" s="27"/>
      <c r="G26" s="27"/>
      <c r="H26" s="37">
        <f t="shared" ref="H26:H32" si="1">G26*D26</f>
        <v>0</v>
      </c>
    </row>
    <row r="27" spans="1:8" ht="16.5" customHeight="1" x14ac:dyDescent="0.2">
      <c r="A27" s="4">
        <v>3</v>
      </c>
      <c r="B27" s="1" t="s">
        <v>19</v>
      </c>
      <c r="C27" s="27"/>
      <c r="D27" s="4">
        <v>2</v>
      </c>
      <c r="E27" s="4" t="s">
        <v>49</v>
      </c>
      <c r="F27" s="27"/>
      <c r="G27" s="27"/>
      <c r="H27" s="37">
        <f t="shared" si="1"/>
        <v>0</v>
      </c>
    </row>
    <row r="28" spans="1:8" ht="16.5" customHeight="1" x14ac:dyDescent="0.2">
      <c r="A28" s="4">
        <v>4</v>
      </c>
      <c r="B28" s="1" t="s">
        <v>20</v>
      </c>
      <c r="C28" s="27"/>
      <c r="D28" s="4">
        <v>2</v>
      </c>
      <c r="E28" s="4" t="s">
        <v>45</v>
      </c>
      <c r="F28" s="27"/>
      <c r="G28" s="27"/>
      <c r="H28" s="37">
        <f t="shared" si="1"/>
        <v>0</v>
      </c>
    </row>
    <row r="29" spans="1:8" ht="16.5" customHeight="1" x14ac:dyDescent="0.2">
      <c r="A29" s="4">
        <v>5</v>
      </c>
      <c r="B29" s="1" t="s">
        <v>21</v>
      </c>
      <c r="C29" s="27"/>
      <c r="D29" s="4">
        <v>2</v>
      </c>
      <c r="E29" s="4" t="s">
        <v>43</v>
      </c>
      <c r="F29" s="27"/>
      <c r="G29" s="27"/>
      <c r="H29" s="37">
        <f t="shared" si="1"/>
        <v>0</v>
      </c>
    </row>
    <row r="30" spans="1:8" ht="16.5" customHeight="1" x14ac:dyDescent="0.2">
      <c r="A30" s="4">
        <v>6</v>
      </c>
      <c r="B30" s="1" t="s">
        <v>22</v>
      </c>
      <c r="C30" s="27"/>
      <c r="D30" s="4">
        <v>2</v>
      </c>
      <c r="E30" s="4" t="s">
        <v>43</v>
      </c>
      <c r="F30" s="27"/>
      <c r="G30" s="27"/>
      <c r="H30" s="37">
        <f t="shared" si="1"/>
        <v>0</v>
      </c>
    </row>
    <row r="31" spans="1:8" ht="16.5" customHeight="1" x14ac:dyDescent="0.2">
      <c r="A31" s="4">
        <v>7</v>
      </c>
      <c r="B31" s="1" t="s">
        <v>23</v>
      </c>
      <c r="C31" s="27"/>
      <c r="D31" s="4">
        <v>2</v>
      </c>
      <c r="E31" s="4" t="s">
        <v>50</v>
      </c>
      <c r="F31" s="27"/>
      <c r="G31" s="27"/>
      <c r="H31" s="37">
        <f t="shared" si="1"/>
        <v>0</v>
      </c>
    </row>
    <row r="32" spans="1:8" ht="16.5" customHeight="1" x14ac:dyDescent="0.2">
      <c r="A32" s="4">
        <v>8</v>
      </c>
      <c r="B32" s="1" t="s">
        <v>24</v>
      </c>
      <c r="C32" s="27"/>
      <c r="D32" s="4">
        <v>2</v>
      </c>
      <c r="E32" s="4" t="s">
        <v>43</v>
      </c>
      <c r="F32" s="27"/>
      <c r="G32" s="27"/>
      <c r="H32" s="37">
        <f t="shared" si="1"/>
        <v>0</v>
      </c>
    </row>
    <row r="33" spans="1:8" ht="21.75" customHeight="1" x14ac:dyDescent="0.2">
      <c r="A33" s="39" t="s">
        <v>25</v>
      </c>
      <c r="B33" s="46"/>
      <c r="C33" s="46"/>
      <c r="D33" s="46"/>
      <c r="E33" s="46"/>
      <c r="F33" s="46"/>
      <c r="G33" s="46"/>
      <c r="H33" s="47"/>
    </row>
    <row r="34" spans="1:8" ht="35.25" customHeight="1" x14ac:dyDescent="0.2">
      <c r="A34" s="13"/>
      <c r="B34" s="14" t="s">
        <v>68</v>
      </c>
      <c r="C34" s="14" t="s">
        <v>35</v>
      </c>
      <c r="D34" s="14" t="s">
        <v>73</v>
      </c>
      <c r="E34" s="14" t="s">
        <v>36</v>
      </c>
      <c r="F34" s="15" t="s">
        <v>39</v>
      </c>
      <c r="G34" s="10" t="s">
        <v>38</v>
      </c>
      <c r="H34" s="10" t="s">
        <v>37</v>
      </c>
    </row>
    <row r="35" spans="1:8" ht="16.5" customHeight="1" x14ac:dyDescent="0.2">
      <c r="A35" s="11">
        <v>1</v>
      </c>
      <c r="B35" s="12" t="s">
        <v>34</v>
      </c>
      <c r="C35" s="26"/>
      <c r="D35" s="11">
        <v>3</v>
      </c>
      <c r="E35" s="11" t="s">
        <v>48</v>
      </c>
      <c r="F35" s="26"/>
      <c r="G35" s="26"/>
      <c r="H35" s="37">
        <f>G35*D35</f>
        <v>0</v>
      </c>
    </row>
    <row r="36" spans="1:8" ht="21" customHeight="1" x14ac:dyDescent="0.2">
      <c r="A36" s="48" t="s">
        <v>55</v>
      </c>
      <c r="B36" s="48"/>
      <c r="C36" s="48"/>
      <c r="D36" s="48"/>
      <c r="E36" s="48"/>
      <c r="F36" s="48"/>
      <c r="G36" s="48"/>
      <c r="H36" s="34">
        <f>SUM(H7:H35)</f>
        <v>0</v>
      </c>
    </row>
  </sheetData>
  <sheetProtection algorithmName="SHA-512" hashValue="OzGgeV0AWW1s3CH0S9mG/+EjeIPKg76fsJFYlZ3A6CpKDZaHfCm4w+1VO1C5vSo3h2ipU5LUc893+rBeK9Ax+A==" saltValue="/bM8UsnSf9FFVIpjTBNhLg==" spinCount="100000" sheet="1"/>
  <mergeCells count="6">
    <mergeCell ref="A1:H1"/>
    <mergeCell ref="A5:H5"/>
    <mergeCell ref="A17:H17"/>
    <mergeCell ref="A23:H23"/>
    <mergeCell ref="A36:G36"/>
    <mergeCell ref="A33:H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workbookViewId="0">
      <selection activeCell="E12" sqref="E12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51</v>
      </c>
      <c r="C3" s="18" t="s">
        <v>62</v>
      </c>
      <c r="D3" s="18" t="s">
        <v>63</v>
      </c>
      <c r="E3" s="18" t="s">
        <v>65</v>
      </c>
      <c r="F3" s="18">
        <v>55</v>
      </c>
      <c r="G3" s="18">
        <v>2006</v>
      </c>
      <c r="H3" s="17" t="s">
        <v>64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22" t="s">
        <v>66</v>
      </c>
      <c r="C11" s="27"/>
      <c r="D11" s="4">
        <v>4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1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1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1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1</v>
      </c>
      <c r="E19" s="11" t="s">
        <v>46</v>
      </c>
      <c r="F19" s="29"/>
      <c r="G19" s="30"/>
      <c r="H19" s="37">
        <f>G19*D19</f>
        <v>0</v>
      </c>
    </row>
    <row r="20" spans="1:8" ht="16.5" customHeight="1" x14ac:dyDescent="0.2">
      <c r="A20" s="9">
        <v>2</v>
      </c>
      <c r="B20" s="22" t="s">
        <v>12</v>
      </c>
      <c r="C20" s="27"/>
      <c r="D20" s="4">
        <v>1</v>
      </c>
      <c r="E20" s="4" t="s">
        <v>47</v>
      </c>
      <c r="F20" s="27"/>
      <c r="G20" s="27"/>
      <c r="H20" s="37">
        <f>G20*D20</f>
        <v>0</v>
      </c>
    </row>
    <row r="21" spans="1:8" ht="16.5" customHeight="1" x14ac:dyDescent="0.2">
      <c r="A21" s="9">
        <v>3</v>
      </c>
      <c r="B21" s="22" t="s">
        <v>41</v>
      </c>
      <c r="C21" s="27"/>
      <c r="D21" s="4">
        <v>1</v>
      </c>
      <c r="E21" s="4" t="s">
        <v>43</v>
      </c>
      <c r="F21" s="27"/>
      <c r="G21" s="27"/>
      <c r="H21" s="37">
        <f>G21*D21</f>
        <v>0</v>
      </c>
    </row>
    <row r="22" spans="1:8" ht="16.5" customHeight="1" x14ac:dyDescent="0.2">
      <c r="A22" s="9">
        <v>4</v>
      </c>
      <c r="B22" s="22" t="s">
        <v>14</v>
      </c>
      <c r="C22" s="27"/>
      <c r="D22" s="4">
        <v>1</v>
      </c>
      <c r="E22" s="4" t="s">
        <v>43</v>
      </c>
      <c r="F22" s="27"/>
      <c r="G22" s="27"/>
      <c r="H22" s="37">
        <f>G22*D22</f>
        <v>0</v>
      </c>
    </row>
    <row r="23" spans="1:8" ht="21.75" customHeight="1" x14ac:dyDescent="0.2">
      <c r="A23" s="44" t="s">
        <v>16</v>
      </c>
      <c r="B23" s="45"/>
      <c r="C23" s="45"/>
      <c r="D23" s="45"/>
      <c r="E23" s="45"/>
      <c r="F23" s="45"/>
      <c r="G23" s="45"/>
      <c r="H23" s="45"/>
    </row>
    <row r="24" spans="1:8" ht="35.25" customHeight="1" x14ac:dyDescent="0.2">
      <c r="A24" s="13"/>
      <c r="B24" s="14" t="s">
        <v>68</v>
      </c>
      <c r="C24" s="14" t="s">
        <v>35</v>
      </c>
      <c r="D24" s="14" t="s">
        <v>73</v>
      </c>
      <c r="E24" s="14" t="s">
        <v>36</v>
      </c>
      <c r="F24" s="15" t="s">
        <v>39</v>
      </c>
      <c r="G24" s="10" t="s">
        <v>38</v>
      </c>
      <c r="H24" s="10" t="s">
        <v>37</v>
      </c>
    </row>
    <row r="25" spans="1:8" ht="16.5" customHeight="1" x14ac:dyDescent="0.2">
      <c r="A25" s="11">
        <v>1</v>
      </c>
      <c r="B25" s="12" t="s">
        <v>17</v>
      </c>
      <c r="C25" s="26"/>
      <c r="D25" s="11">
        <v>1</v>
      </c>
      <c r="E25" s="11" t="s">
        <v>43</v>
      </c>
      <c r="F25" s="26"/>
      <c r="G25" s="26"/>
      <c r="H25" s="37">
        <f>G25*D25</f>
        <v>0</v>
      </c>
    </row>
    <row r="26" spans="1:8" ht="16.5" customHeight="1" x14ac:dyDescent="0.2">
      <c r="A26" s="4">
        <v>2</v>
      </c>
      <c r="B26" s="1" t="s">
        <v>18</v>
      </c>
      <c r="C26" s="27"/>
      <c r="D26" s="4">
        <v>1</v>
      </c>
      <c r="E26" s="4" t="s">
        <v>43</v>
      </c>
      <c r="F26" s="27"/>
      <c r="G26" s="27"/>
      <c r="H26" s="37">
        <f t="shared" ref="H26:H32" si="1">G26*D26</f>
        <v>0</v>
      </c>
    </row>
    <row r="27" spans="1:8" ht="16.5" customHeight="1" x14ac:dyDescent="0.2">
      <c r="A27" s="4">
        <v>3</v>
      </c>
      <c r="B27" s="1" t="s">
        <v>19</v>
      </c>
      <c r="C27" s="27"/>
      <c r="D27" s="4">
        <v>1</v>
      </c>
      <c r="E27" s="4" t="s">
        <v>49</v>
      </c>
      <c r="F27" s="27"/>
      <c r="G27" s="27"/>
      <c r="H27" s="37">
        <f t="shared" si="1"/>
        <v>0</v>
      </c>
    </row>
    <row r="28" spans="1:8" ht="16.5" customHeight="1" x14ac:dyDescent="0.2">
      <c r="A28" s="4">
        <v>4</v>
      </c>
      <c r="B28" s="1" t="s">
        <v>20</v>
      </c>
      <c r="C28" s="27"/>
      <c r="D28" s="4">
        <v>1</v>
      </c>
      <c r="E28" s="4" t="s">
        <v>45</v>
      </c>
      <c r="F28" s="27"/>
      <c r="G28" s="27"/>
      <c r="H28" s="37">
        <f t="shared" si="1"/>
        <v>0</v>
      </c>
    </row>
    <row r="29" spans="1:8" ht="16.5" customHeight="1" x14ac:dyDescent="0.2">
      <c r="A29" s="4">
        <v>5</v>
      </c>
      <c r="B29" s="1" t="s">
        <v>21</v>
      </c>
      <c r="C29" s="27"/>
      <c r="D29" s="4">
        <v>1</v>
      </c>
      <c r="E29" s="4" t="s">
        <v>43</v>
      </c>
      <c r="F29" s="27"/>
      <c r="G29" s="27"/>
      <c r="H29" s="37">
        <f t="shared" si="1"/>
        <v>0</v>
      </c>
    </row>
    <row r="30" spans="1:8" ht="16.5" customHeight="1" x14ac:dyDescent="0.2">
      <c r="A30" s="4">
        <v>6</v>
      </c>
      <c r="B30" s="1" t="s">
        <v>22</v>
      </c>
      <c r="C30" s="27"/>
      <c r="D30" s="4">
        <v>1</v>
      </c>
      <c r="E30" s="4" t="s">
        <v>43</v>
      </c>
      <c r="F30" s="27"/>
      <c r="G30" s="27"/>
      <c r="H30" s="37">
        <f t="shared" si="1"/>
        <v>0</v>
      </c>
    </row>
    <row r="31" spans="1:8" ht="16.5" customHeight="1" x14ac:dyDescent="0.2">
      <c r="A31" s="4">
        <v>7</v>
      </c>
      <c r="B31" s="1" t="s">
        <v>23</v>
      </c>
      <c r="C31" s="27"/>
      <c r="D31" s="4">
        <v>1</v>
      </c>
      <c r="E31" s="4" t="s">
        <v>50</v>
      </c>
      <c r="F31" s="27"/>
      <c r="G31" s="27"/>
      <c r="H31" s="37">
        <f t="shared" si="1"/>
        <v>0</v>
      </c>
    </row>
    <row r="32" spans="1:8" ht="16.5" customHeight="1" x14ac:dyDescent="0.2">
      <c r="A32" s="4">
        <v>8</v>
      </c>
      <c r="B32" s="1" t="s">
        <v>24</v>
      </c>
      <c r="C32" s="27"/>
      <c r="D32" s="4">
        <v>1</v>
      </c>
      <c r="E32" s="4" t="s">
        <v>43</v>
      </c>
      <c r="F32" s="27"/>
      <c r="G32" s="27"/>
      <c r="H32" s="37">
        <f t="shared" si="1"/>
        <v>0</v>
      </c>
    </row>
    <row r="33" spans="1:8" ht="21.75" customHeight="1" x14ac:dyDescent="0.2">
      <c r="A33" s="39" t="s">
        <v>25</v>
      </c>
      <c r="B33" s="46"/>
      <c r="C33" s="46"/>
      <c r="D33" s="46"/>
      <c r="E33" s="46"/>
      <c r="F33" s="46"/>
      <c r="G33" s="46"/>
      <c r="H33" s="47"/>
    </row>
    <row r="34" spans="1:8" ht="35.25" customHeight="1" x14ac:dyDescent="0.2">
      <c r="A34" s="13"/>
      <c r="B34" s="14" t="s">
        <v>68</v>
      </c>
      <c r="C34" s="14" t="s">
        <v>35</v>
      </c>
      <c r="D34" s="14" t="s">
        <v>73</v>
      </c>
      <c r="E34" s="14" t="s">
        <v>36</v>
      </c>
      <c r="F34" s="15" t="s">
        <v>39</v>
      </c>
      <c r="G34" s="10" t="s">
        <v>38</v>
      </c>
      <c r="H34" s="10" t="s">
        <v>37</v>
      </c>
    </row>
    <row r="35" spans="1:8" ht="16.5" customHeight="1" x14ac:dyDescent="0.2">
      <c r="A35" s="11">
        <v>1</v>
      </c>
      <c r="B35" s="12" t="s">
        <v>34</v>
      </c>
      <c r="C35" s="26"/>
      <c r="D35" s="11">
        <v>1</v>
      </c>
      <c r="E35" s="11" t="s">
        <v>48</v>
      </c>
      <c r="F35" s="26"/>
      <c r="G35" s="26"/>
      <c r="H35" s="37">
        <f>G35*D35</f>
        <v>0</v>
      </c>
    </row>
    <row r="36" spans="1:8" ht="21" customHeight="1" x14ac:dyDescent="0.2">
      <c r="A36" s="48" t="s">
        <v>55</v>
      </c>
      <c r="B36" s="48"/>
      <c r="C36" s="48"/>
      <c r="D36" s="48"/>
      <c r="E36" s="48"/>
      <c r="F36" s="48"/>
      <c r="G36" s="48"/>
      <c r="H36" s="34">
        <f>SUM(H7:H35)</f>
        <v>0</v>
      </c>
    </row>
  </sheetData>
  <sheetProtection algorithmName="SHA-512" hashValue="CUsm0WO2TpPZDKXYWOphimwuxMnno3thJj8ZOijo2NrHIgrS+WCGxEwh246DrIPzGeUCt7k51WWwQnIrPVnw9w==" saltValue="dG+TO30zQaQ3bygAYfXgig==" spinCount="100000" sheet="1"/>
  <mergeCells count="6">
    <mergeCell ref="A1:H1"/>
    <mergeCell ref="A5:H5"/>
    <mergeCell ref="A17:H17"/>
    <mergeCell ref="A23:H23"/>
    <mergeCell ref="A33:H33"/>
    <mergeCell ref="A36:G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topLeftCell="A6" workbookViewId="0">
      <selection activeCell="G28" sqref="G28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51</v>
      </c>
      <c r="C3" s="18" t="s">
        <v>59</v>
      </c>
      <c r="D3" s="18" t="s">
        <v>60</v>
      </c>
      <c r="E3" s="18" t="s">
        <v>61</v>
      </c>
      <c r="F3" s="18">
        <v>96</v>
      </c>
      <c r="G3" s="18">
        <v>2014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1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1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1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1</v>
      </c>
      <c r="E19" s="11" t="s">
        <v>46</v>
      </c>
      <c r="F19" s="29"/>
      <c r="G19" s="30"/>
      <c r="H19" s="37">
        <f t="shared" ref="H19:H25" si="1">G19*D19</f>
        <v>0</v>
      </c>
    </row>
    <row r="20" spans="1:8" ht="16.5" customHeight="1" x14ac:dyDescent="0.2">
      <c r="A20" s="16"/>
      <c r="B20" s="25" t="s">
        <v>11</v>
      </c>
      <c r="C20" s="26"/>
      <c r="D20" s="11">
        <v>1</v>
      </c>
      <c r="E20" s="11" t="s">
        <v>46</v>
      </c>
      <c r="F20" s="29"/>
      <c r="G20" s="30"/>
      <c r="H20" s="37">
        <f t="shared" si="1"/>
        <v>0</v>
      </c>
    </row>
    <row r="21" spans="1:8" ht="16.5" customHeight="1" x14ac:dyDescent="0.2">
      <c r="A21" s="9">
        <v>2</v>
      </c>
      <c r="B21" s="22" t="s">
        <v>12</v>
      </c>
      <c r="C21" s="27"/>
      <c r="D21" s="4">
        <v>2</v>
      </c>
      <c r="E21" s="4" t="s">
        <v>47</v>
      </c>
      <c r="F21" s="27"/>
      <c r="G21" s="27"/>
      <c r="H21" s="37">
        <f t="shared" si="1"/>
        <v>0</v>
      </c>
    </row>
    <row r="22" spans="1:8" ht="16.5" customHeight="1" x14ac:dyDescent="0.2">
      <c r="A22" s="9"/>
      <c r="B22" s="22" t="s">
        <v>13</v>
      </c>
      <c r="C22" s="27"/>
      <c r="D22" s="4">
        <v>2</v>
      </c>
      <c r="E22" s="4" t="s">
        <v>47</v>
      </c>
      <c r="F22" s="27"/>
      <c r="G22" s="27"/>
      <c r="H22" s="37">
        <f t="shared" si="1"/>
        <v>0</v>
      </c>
    </row>
    <row r="23" spans="1:8" ht="16.5" customHeight="1" x14ac:dyDescent="0.2">
      <c r="A23" s="9">
        <v>3</v>
      </c>
      <c r="B23" s="22" t="s">
        <v>41</v>
      </c>
      <c r="C23" s="27"/>
      <c r="D23" s="4">
        <v>1</v>
      </c>
      <c r="E23" s="9" t="s">
        <v>50</v>
      </c>
      <c r="F23" s="27"/>
      <c r="G23" s="27"/>
      <c r="H23" s="37">
        <f t="shared" si="1"/>
        <v>0</v>
      </c>
    </row>
    <row r="24" spans="1:8" ht="16.5" customHeight="1" x14ac:dyDescent="0.2">
      <c r="A24" s="9"/>
      <c r="B24" s="22" t="s">
        <v>15</v>
      </c>
      <c r="C24" s="27"/>
      <c r="D24" s="4">
        <v>1</v>
      </c>
      <c r="E24" s="9" t="s">
        <v>50</v>
      </c>
      <c r="F24" s="27"/>
      <c r="G24" s="27"/>
      <c r="H24" s="37">
        <f t="shared" si="1"/>
        <v>0</v>
      </c>
    </row>
    <row r="25" spans="1:8" ht="16.5" customHeight="1" x14ac:dyDescent="0.2">
      <c r="A25" s="9">
        <v>4</v>
      </c>
      <c r="B25" s="22" t="s">
        <v>14</v>
      </c>
      <c r="C25" s="27"/>
      <c r="D25" s="4">
        <v>1</v>
      </c>
      <c r="E25" s="9" t="s">
        <v>50</v>
      </c>
      <c r="F25" s="27"/>
      <c r="G25" s="27"/>
      <c r="H25" s="37">
        <f t="shared" si="1"/>
        <v>0</v>
      </c>
    </row>
    <row r="26" spans="1:8" ht="21.75" customHeight="1" x14ac:dyDescent="0.2">
      <c r="A26" s="44" t="s">
        <v>16</v>
      </c>
      <c r="B26" s="45"/>
      <c r="C26" s="45"/>
      <c r="D26" s="45"/>
      <c r="E26" s="45"/>
      <c r="F26" s="45"/>
      <c r="G26" s="45"/>
      <c r="H26" s="45"/>
    </row>
    <row r="27" spans="1:8" ht="35.25" customHeight="1" x14ac:dyDescent="0.2">
      <c r="A27" s="13"/>
      <c r="B27" s="14" t="s">
        <v>68</v>
      </c>
      <c r="C27" s="14" t="s">
        <v>35</v>
      </c>
      <c r="D27" s="14" t="s">
        <v>73</v>
      </c>
      <c r="E27" s="14" t="s">
        <v>36</v>
      </c>
      <c r="F27" s="15" t="s">
        <v>39</v>
      </c>
      <c r="G27" s="10" t="s">
        <v>38</v>
      </c>
      <c r="H27" s="10" t="s">
        <v>37</v>
      </c>
    </row>
    <row r="28" spans="1:8" ht="16.5" customHeight="1" x14ac:dyDescent="0.2">
      <c r="A28" s="11">
        <v>1</v>
      </c>
      <c r="B28" s="12" t="s">
        <v>17</v>
      </c>
      <c r="C28" s="26"/>
      <c r="D28" s="11">
        <v>1</v>
      </c>
      <c r="E28" s="11" t="s">
        <v>43</v>
      </c>
      <c r="F28" s="26"/>
      <c r="G28" s="26"/>
      <c r="H28" s="37">
        <f t="shared" ref="H28:H35" si="2">G28*D28</f>
        <v>0</v>
      </c>
    </row>
    <row r="29" spans="1:8" ht="16.5" customHeight="1" x14ac:dyDescent="0.2">
      <c r="A29" s="4">
        <v>2</v>
      </c>
      <c r="B29" s="1" t="s">
        <v>18</v>
      </c>
      <c r="C29" s="27"/>
      <c r="D29" s="4">
        <v>1</v>
      </c>
      <c r="E29" s="4" t="s">
        <v>43</v>
      </c>
      <c r="F29" s="27"/>
      <c r="G29" s="27"/>
      <c r="H29" s="37">
        <f t="shared" si="2"/>
        <v>0</v>
      </c>
    </row>
    <row r="30" spans="1:8" ht="16.5" customHeight="1" x14ac:dyDescent="0.2">
      <c r="A30" s="4">
        <v>3</v>
      </c>
      <c r="B30" s="1" t="s">
        <v>19</v>
      </c>
      <c r="C30" s="27"/>
      <c r="D30" s="4">
        <v>2</v>
      </c>
      <c r="E30" s="4" t="s">
        <v>49</v>
      </c>
      <c r="F30" s="27"/>
      <c r="G30" s="27"/>
      <c r="H30" s="37">
        <f t="shared" si="2"/>
        <v>0</v>
      </c>
    </row>
    <row r="31" spans="1:8" ht="16.5" customHeight="1" x14ac:dyDescent="0.2">
      <c r="A31" s="4">
        <v>4</v>
      </c>
      <c r="B31" s="1" t="s">
        <v>20</v>
      </c>
      <c r="C31" s="27"/>
      <c r="D31" s="4">
        <v>2</v>
      </c>
      <c r="E31" s="4" t="s">
        <v>45</v>
      </c>
      <c r="F31" s="27"/>
      <c r="G31" s="27"/>
      <c r="H31" s="37">
        <f t="shared" si="2"/>
        <v>0</v>
      </c>
    </row>
    <row r="32" spans="1:8" ht="16.5" customHeight="1" x14ac:dyDescent="0.2">
      <c r="A32" s="4">
        <v>5</v>
      </c>
      <c r="B32" s="1" t="s">
        <v>21</v>
      </c>
      <c r="C32" s="27"/>
      <c r="D32" s="4">
        <v>2</v>
      </c>
      <c r="E32" s="4" t="s">
        <v>43</v>
      </c>
      <c r="F32" s="27"/>
      <c r="G32" s="27"/>
      <c r="H32" s="37">
        <f t="shared" si="2"/>
        <v>0</v>
      </c>
    </row>
    <row r="33" spans="1:8" ht="16.5" customHeight="1" x14ac:dyDescent="0.2">
      <c r="A33" s="4">
        <v>6</v>
      </c>
      <c r="B33" s="1" t="s">
        <v>22</v>
      </c>
      <c r="C33" s="27"/>
      <c r="D33" s="4">
        <v>2</v>
      </c>
      <c r="E33" s="4" t="s">
        <v>43</v>
      </c>
      <c r="F33" s="27"/>
      <c r="G33" s="27"/>
      <c r="H33" s="37">
        <f t="shared" si="2"/>
        <v>0</v>
      </c>
    </row>
    <row r="34" spans="1:8" ht="16.5" customHeight="1" x14ac:dyDescent="0.2">
      <c r="A34" s="4">
        <v>7</v>
      </c>
      <c r="B34" s="1" t="s">
        <v>23</v>
      </c>
      <c r="C34" s="27"/>
      <c r="D34" s="4">
        <v>2</v>
      </c>
      <c r="E34" s="4" t="s">
        <v>50</v>
      </c>
      <c r="F34" s="27"/>
      <c r="G34" s="27"/>
      <c r="H34" s="37">
        <f t="shared" si="2"/>
        <v>0</v>
      </c>
    </row>
    <row r="35" spans="1:8" ht="16.5" customHeight="1" x14ac:dyDescent="0.2">
      <c r="A35" s="4">
        <v>8</v>
      </c>
      <c r="B35" s="1" t="s">
        <v>24</v>
      </c>
      <c r="C35" s="27"/>
      <c r="D35" s="4">
        <v>2</v>
      </c>
      <c r="E35" s="4" t="s">
        <v>43</v>
      </c>
      <c r="F35" s="27"/>
      <c r="G35" s="27"/>
      <c r="H35" s="37">
        <f t="shared" si="2"/>
        <v>0</v>
      </c>
    </row>
    <row r="36" spans="1:8" ht="21.75" customHeight="1" x14ac:dyDescent="0.2">
      <c r="A36" s="39" t="s">
        <v>25</v>
      </c>
      <c r="B36" s="46"/>
      <c r="C36" s="46"/>
      <c r="D36" s="46"/>
      <c r="E36" s="46"/>
      <c r="F36" s="46"/>
      <c r="G36" s="46"/>
      <c r="H36" s="47"/>
    </row>
    <row r="37" spans="1:8" ht="35.25" customHeight="1" x14ac:dyDescent="0.2">
      <c r="A37" s="13"/>
      <c r="B37" s="14" t="s">
        <v>40</v>
      </c>
      <c r="C37" s="14" t="s">
        <v>35</v>
      </c>
      <c r="D37" s="14" t="s">
        <v>73</v>
      </c>
      <c r="E37" s="14" t="s">
        <v>36</v>
      </c>
      <c r="F37" s="15" t="s">
        <v>39</v>
      </c>
      <c r="G37" s="10" t="s">
        <v>38</v>
      </c>
      <c r="H37" s="10" t="s">
        <v>37</v>
      </c>
    </row>
    <row r="38" spans="1:8" ht="16.5" customHeight="1" x14ac:dyDescent="0.2">
      <c r="A38" s="11">
        <v>1</v>
      </c>
      <c r="B38" s="12" t="s">
        <v>34</v>
      </c>
      <c r="C38" s="26"/>
      <c r="D38" s="11">
        <v>1</v>
      </c>
      <c r="E38" s="11" t="s">
        <v>48</v>
      </c>
      <c r="F38" s="26"/>
      <c r="G38" s="26"/>
      <c r="H38" s="37">
        <f>G38*D38</f>
        <v>0</v>
      </c>
    </row>
    <row r="39" spans="1:8" ht="21" customHeight="1" x14ac:dyDescent="0.2">
      <c r="A39" s="48" t="s">
        <v>55</v>
      </c>
      <c r="B39" s="48"/>
      <c r="C39" s="48"/>
      <c r="D39" s="48"/>
      <c r="E39" s="48"/>
      <c r="F39" s="48"/>
      <c r="G39" s="48"/>
      <c r="H39" s="34">
        <f>SUM(H7:H38)</f>
        <v>0</v>
      </c>
    </row>
  </sheetData>
  <sheetProtection algorithmName="SHA-512" hashValue="HHIsafsUJ9lQ+mOmlE5UG3V8c6vzQ6Lbq+nu7YojBU0A9+YJ8/DDMhvVoZ6xxyIJmVULoy+GbaZpjnsmMbjy9g==" saltValue="CFL4yiG4+lEKreET0oUdYw==" spinCount="100000" sheet="1"/>
  <mergeCells count="6">
    <mergeCell ref="A1:H1"/>
    <mergeCell ref="A5:H5"/>
    <mergeCell ref="A17:H17"/>
    <mergeCell ref="A26:H26"/>
    <mergeCell ref="A36:H36"/>
    <mergeCell ref="A39:G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0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69</v>
      </c>
      <c r="C3" s="18" t="s">
        <v>70</v>
      </c>
      <c r="D3" s="18" t="s">
        <v>71</v>
      </c>
      <c r="E3" s="18" t="s">
        <v>72</v>
      </c>
      <c r="F3" s="18">
        <v>84</v>
      </c>
      <c r="G3" s="18">
        <v>2021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>G9*D9</f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>G10*D10</f>
        <v>0</v>
      </c>
    </row>
    <row r="11" spans="1:8" ht="21.75" customHeight="1" x14ac:dyDescent="0.2">
      <c r="A11" s="42" t="s">
        <v>9</v>
      </c>
      <c r="B11" s="43"/>
      <c r="C11" s="43"/>
      <c r="D11" s="43"/>
      <c r="E11" s="43"/>
      <c r="F11" s="43"/>
      <c r="G11" s="43"/>
      <c r="H11" s="43"/>
    </row>
    <row r="12" spans="1:8" ht="35.25" customHeight="1" x14ac:dyDescent="0.2">
      <c r="A12" s="13"/>
      <c r="B12" s="14" t="s">
        <v>68</v>
      </c>
      <c r="C12" s="14" t="s">
        <v>35</v>
      </c>
      <c r="D12" s="14" t="s">
        <v>73</v>
      </c>
      <c r="E12" s="14" t="s">
        <v>36</v>
      </c>
      <c r="F12" s="15" t="s">
        <v>39</v>
      </c>
      <c r="G12" s="10" t="s">
        <v>38</v>
      </c>
      <c r="H12" s="10" t="s">
        <v>37</v>
      </c>
    </row>
    <row r="13" spans="1:8" ht="16.5" customHeight="1" x14ac:dyDescent="0.2">
      <c r="A13" s="16">
        <v>1</v>
      </c>
      <c r="B13" s="25" t="s">
        <v>10</v>
      </c>
      <c r="C13" s="26"/>
      <c r="D13" s="11">
        <v>1</v>
      </c>
      <c r="E13" s="11" t="s">
        <v>46</v>
      </c>
      <c r="F13" s="29"/>
      <c r="G13" s="30"/>
      <c r="H13" s="37">
        <f>G13*D13</f>
        <v>0</v>
      </c>
    </row>
    <row r="14" spans="1:8" ht="16.5" customHeight="1" x14ac:dyDescent="0.2">
      <c r="A14" s="9">
        <v>2</v>
      </c>
      <c r="B14" s="22" t="s">
        <v>12</v>
      </c>
      <c r="C14" s="27"/>
      <c r="D14" s="4">
        <v>1</v>
      </c>
      <c r="E14" s="4" t="s">
        <v>47</v>
      </c>
      <c r="F14" s="27"/>
      <c r="G14" s="27"/>
      <c r="H14" s="37">
        <f>G14*D14</f>
        <v>0</v>
      </c>
    </row>
    <row r="15" spans="1:8" ht="16.5" customHeight="1" x14ac:dyDescent="0.2">
      <c r="A15" s="9">
        <v>3</v>
      </c>
      <c r="B15" s="22" t="s">
        <v>41</v>
      </c>
      <c r="C15" s="27"/>
      <c r="D15" s="4">
        <v>1</v>
      </c>
      <c r="E15" s="4" t="s">
        <v>43</v>
      </c>
      <c r="F15" s="27"/>
      <c r="G15" s="27"/>
      <c r="H15" s="37">
        <f>G15*D15</f>
        <v>0</v>
      </c>
    </row>
    <row r="16" spans="1:8" ht="16.5" customHeight="1" x14ac:dyDescent="0.2">
      <c r="A16" s="9">
        <v>4</v>
      </c>
      <c r="B16" s="22" t="s">
        <v>14</v>
      </c>
      <c r="C16" s="27"/>
      <c r="D16" s="4">
        <v>1</v>
      </c>
      <c r="E16" s="4" t="s">
        <v>43</v>
      </c>
      <c r="F16" s="27"/>
      <c r="G16" s="27"/>
      <c r="H16" s="37">
        <f>G16*D16</f>
        <v>0</v>
      </c>
    </row>
    <row r="17" spans="1:8" ht="21.75" customHeight="1" x14ac:dyDescent="0.2">
      <c r="A17" s="44" t="s">
        <v>16</v>
      </c>
      <c r="B17" s="45"/>
      <c r="C17" s="45"/>
      <c r="D17" s="45"/>
      <c r="E17" s="45"/>
      <c r="F17" s="45"/>
      <c r="G17" s="45"/>
      <c r="H17" s="45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1">
        <v>1</v>
      </c>
      <c r="B19" s="12" t="s">
        <v>17</v>
      </c>
      <c r="C19" s="26"/>
      <c r="D19" s="11">
        <v>1</v>
      </c>
      <c r="E19" s="11" t="s">
        <v>43</v>
      </c>
      <c r="F19" s="26"/>
      <c r="G19" s="26"/>
      <c r="H19" s="37">
        <f t="shared" ref="H19:H26" si="0">G19*D19</f>
        <v>0</v>
      </c>
    </row>
    <row r="20" spans="1:8" ht="16.5" customHeight="1" x14ac:dyDescent="0.2">
      <c r="A20" s="4">
        <v>2</v>
      </c>
      <c r="B20" s="1" t="s">
        <v>18</v>
      </c>
      <c r="C20" s="27"/>
      <c r="D20" s="4">
        <v>1</v>
      </c>
      <c r="E20" s="4" t="s">
        <v>43</v>
      </c>
      <c r="F20" s="27"/>
      <c r="G20" s="27"/>
      <c r="H20" s="37">
        <f t="shared" si="0"/>
        <v>0</v>
      </c>
    </row>
    <row r="21" spans="1:8" ht="16.5" customHeight="1" x14ac:dyDescent="0.2">
      <c r="A21" s="4">
        <v>3</v>
      </c>
      <c r="B21" s="1" t="s">
        <v>19</v>
      </c>
      <c r="C21" s="27"/>
      <c r="D21" s="4">
        <v>1</v>
      </c>
      <c r="E21" s="4" t="s">
        <v>49</v>
      </c>
      <c r="F21" s="27"/>
      <c r="G21" s="27"/>
      <c r="H21" s="37">
        <f t="shared" si="0"/>
        <v>0</v>
      </c>
    </row>
    <row r="22" spans="1:8" ht="16.5" customHeight="1" x14ac:dyDescent="0.2">
      <c r="A22" s="4">
        <v>4</v>
      </c>
      <c r="B22" s="1" t="s">
        <v>20</v>
      </c>
      <c r="C22" s="27"/>
      <c r="D22" s="4">
        <v>1</v>
      </c>
      <c r="E22" s="4" t="s">
        <v>45</v>
      </c>
      <c r="F22" s="27"/>
      <c r="G22" s="27"/>
      <c r="H22" s="37">
        <f t="shared" si="0"/>
        <v>0</v>
      </c>
    </row>
    <row r="23" spans="1:8" ht="16.5" customHeight="1" x14ac:dyDescent="0.2">
      <c r="A23" s="4">
        <v>5</v>
      </c>
      <c r="B23" s="1" t="s">
        <v>21</v>
      </c>
      <c r="C23" s="27"/>
      <c r="D23" s="4">
        <v>1</v>
      </c>
      <c r="E23" s="4" t="s">
        <v>43</v>
      </c>
      <c r="F23" s="27"/>
      <c r="G23" s="27"/>
      <c r="H23" s="37">
        <f t="shared" si="0"/>
        <v>0</v>
      </c>
    </row>
    <row r="24" spans="1:8" ht="16.5" customHeight="1" x14ac:dyDescent="0.2">
      <c r="A24" s="4">
        <v>6</v>
      </c>
      <c r="B24" s="1" t="s">
        <v>22</v>
      </c>
      <c r="C24" s="27"/>
      <c r="D24" s="4">
        <v>1</v>
      </c>
      <c r="E24" s="4" t="s">
        <v>43</v>
      </c>
      <c r="F24" s="27"/>
      <c r="G24" s="27"/>
      <c r="H24" s="37">
        <f t="shared" si="0"/>
        <v>0</v>
      </c>
    </row>
    <row r="25" spans="1:8" ht="16.5" customHeight="1" x14ac:dyDescent="0.2">
      <c r="A25" s="4">
        <v>7</v>
      </c>
      <c r="B25" s="1" t="s">
        <v>23</v>
      </c>
      <c r="C25" s="27"/>
      <c r="D25" s="4">
        <v>1</v>
      </c>
      <c r="E25" s="4" t="s">
        <v>50</v>
      </c>
      <c r="F25" s="27"/>
      <c r="G25" s="27"/>
      <c r="H25" s="37">
        <f t="shared" si="0"/>
        <v>0</v>
      </c>
    </row>
    <row r="26" spans="1:8" ht="16.5" customHeight="1" x14ac:dyDescent="0.2">
      <c r="A26" s="4">
        <v>8</v>
      </c>
      <c r="B26" s="1" t="s">
        <v>24</v>
      </c>
      <c r="C26" s="27"/>
      <c r="D26" s="4">
        <v>1</v>
      </c>
      <c r="E26" s="4" t="s">
        <v>43</v>
      </c>
      <c r="F26" s="27"/>
      <c r="G26" s="27"/>
      <c r="H26" s="37">
        <f t="shared" si="0"/>
        <v>0</v>
      </c>
    </row>
    <row r="27" spans="1:8" ht="21.75" customHeight="1" x14ac:dyDescent="0.2">
      <c r="A27" s="39" t="s">
        <v>25</v>
      </c>
      <c r="B27" s="46"/>
      <c r="C27" s="46"/>
      <c r="D27" s="46"/>
      <c r="E27" s="46"/>
      <c r="F27" s="46"/>
      <c r="G27" s="46"/>
      <c r="H27" s="47"/>
    </row>
    <row r="28" spans="1:8" ht="35.25" customHeight="1" x14ac:dyDescent="0.2">
      <c r="A28" s="13"/>
      <c r="B28" s="14" t="s">
        <v>68</v>
      </c>
      <c r="C28" s="14" t="s">
        <v>35</v>
      </c>
      <c r="D28" s="14" t="s">
        <v>73</v>
      </c>
      <c r="E28" s="14" t="s">
        <v>36</v>
      </c>
      <c r="F28" s="15" t="s">
        <v>39</v>
      </c>
      <c r="G28" s="10" t="s">
        <v>38</v>
      </c>
      <c r="H28" s="10" t="s">
        <v>37</v>
      </c>
    </row>
    <row r="29" spans="1:8" ht="16.5" customHeight="1" x14ac:dyDescent="0.2">
      <c r="A29" s="11">
        <v>1</v>
      </c>
      <c r="B29" s="12" t="s">
        <v>34</v>
      </c>
      <c r="C29" s="26"/>
      <c r="D29" s="11">
        <v>1</v>
      </c>
      <c r="E29" s="11" t="s">
        <v>48</v>
      </c>
      <c r="F29" s="26"/>
      <c r="G29" s="26"/>
      <c r="H29" s="37">
        <f>G29*D29</f>
        <v>0</v>
      </c>
    </row>
    <row r="30" spans="1:8" ht="21" customHeight="1" x14ac:dyDescent="0.2">
      <c r="A30" s="48" t="s">
        <v>55</v>
      </c>
      <c r="B30" s="48"/>
      <c r="C30" s="48"/>
      <c r="D30" s="48"/>
      <c r="E30" s="48"/>
      <c r="F30" s="48"/>
      <c r="G30" s="48"/>
      <c r="H30" s="34">
        <f>SUM(H7:H29)</f>
        <v>0</v>
      </c>
    </row>
  </sheetData>
  <sheetProtection algorithmName="SHA-512" hashValue="bfL4llN6rFfBw9zPkXTTmyCSn4rlMDmlZlc6NYhsiz1AsxSG79g7KDBDOG6hIgeJwlC8B988saKeejr6D7eo1Q==" saltValue="KlKwsfhdTnN49pUmVhQUJw==" spinCount="100000" sheet="1"/>
  <mergeCells count="6">
    <mergeCell ref="A30:G30"/>
    <mergeCell ref="A1:H1"/>
    <mergeCell ref="A5:H5"/>
    <mergeCell ref="A11:H11"/>
    <mergeCell ref="A17:H17"/>
    <mergeCell ref="A27:H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2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75</v>
      </c>
      <c r="C3" s="18" t="s">
        <v>76</v>
      </c>
      <c r="D3" s="18" t="s">
        <v>77</v>
      </c>
      <c r="E3" s="18" t="s">
        <v>78</v>
      </c>
      <c r="F3" s="18">
        <v>44</v>
      </c>
      <c r="G3" s="18">
        <v>2008</v>
      </c>
      <c r="H3" s="17" t="s">
        <v>64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 t="shared" ref="H7:H12" si="0"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si="0"/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22" t="s">
        <v>66</v>
      </c>
      <c r="C11" s="27"/>
      <c r="D11" s="4">
        <v>4</v>
      </c>
      <c r="E11" s="9" t="s">
        <v>43</v>
      </c>
      <c r="F11" s="27"/>
      <c r="G11" s="27"/>
      <c r="H11" s="37">
        <f t="shared" si="0"/>
        <v>0</v>
      </c>
    </row>
    <row r="12" spans="1:8" ht="16.5" customHeight="1" x14ac:dyDescent="0.2">
      <c r="A12" s="4">
        <v>6</v>
      </c>
      <c r="B12" s="24" t="s">
        <v>54</v>
      </c>
      <c r="C12" s="36"/>
      <c r="D12" s="4">
        <v>1</v>
      </c>
      <c r="E12" s="9" t="s">
        <v>45</v>
      </c>
      <c r="F12" s="27"/>
      <c r="G12" s="27"/>
      <c r="H12" s="37">
        <f t="shared" si="0"/>
        <v>0</v>
      </c>
    </row>
    <row r="13" spans="1:8" ht="21.75" customHeight="1" x14ac:dyDescent="0.2">
      <c r="A13" s="42" t="s">
        <v>9</v>
      </c>
      <c r="B13" s="43"/>
      <c r="C13" s="43"/>
      <c r="D13" s="43"/>
      <c r="E13" s="43"/>
      <c r="F13" s="43"/>
      <c r="G13" s="43"/>
      <c r="H13" s="43"/>
    </row>
    <row r="14" spans="1:8" ht="35.25" customHeight="1" x14ac:dyDescent="0.2">
      <c r="A14" s="13"/>
      <c r="B14" s="14" t="s">
        <v>68</v>
      </c>
      <c r="C14" s="14" t="s">
        <v>35</v>
      </c>
      <c r="D14" s="14" t="s">
        <v>73</v>
      </c>
      <c r="E14" s="14" t="s">
        <v>36</v>
      </c>
      <c r="F14" s="15" t="s">
        <v>39</v>
      </c>
      <c r="G14" s="10" t="s">
        <v>38</v>
      </c>
      <c r="H14" s="10" t="s">
        <v>37</v>
      </c>
    </row>
    <row r="15" spans="1:8" ht="16.5" customHeight="1" x14ac:dyDescent="0.2">
      <c r="A15" s="16">
        <v>1</v>
      </c>
      <c r="B15" s="25" t="s">
        <v>10</v>
      </c>
      <c r="C15" s="26"/>
      <c r="D15" s="11">
        <v>1</v>
      </c>
      <c r="E15" s="11" t="s">
        <v>46</v>
      </c>
      <c r="F15" s="29"/>
      <c r="G15" s="30"/>
      <c r="H15" s="37">
        <f>G15*D15</f>
        <v>0</v>
      </c>
    </row>
    <row r="16" spans="1:8" ht="16.5" customHeight="1" x14ac:dyDescent="0.2">
      <c r="A16" s="9">
        <v>2</v>
      </c>
      <c r="B16" s="22" t="s">
        <v>12</v>
      </c>
      <c r="C16" s="27"/>
      <c r="D16" s="4">
        <v>1</v>
      </c>
      <c r="E16" s="4" t="s">
        <v>47</v>
      </c>
      <c r="F16" s="27"/>
      <c r="G16" s="27"/>
      <c r="H16" s="37">
        <f>G16*D16</f>
        <v>0</v>
      </c>
    </row>
    <row r="17" spans="1:8" ht="16.5" customHeight="1" x14ac:dyDescent="0.2">
      <c r="A17" s="9">
        <v>3</v>
      </c>
      <c r="B17" s="22" t="s">
        <v>41</v>
      </c>
      <c r="C17" s="27"/>
      <c r="D17" s="4">
        <v>1</v>
      </c>
      <c r="E17" s="4" t="s">
        <v>43</v>
      </c>
      <c r="F17" s="27"/>
      <c r="G17" s="27"/>
      <c r="H17" s="37">
        <f>G17*D17</f>
        <v>0</v>
      </c>
    </row>
    <row r="18" spans="1:8" ht="16.5" customHeight="1" x14ac:dyDescent="0.2">
      <c r="A18" s="9">
        <v>4</v>
      </c>
      <c r="B18" s="22" t="s">
        <v>14</v>
      </c>
      <c r="C18" s="27"/>
      <c r="D18" s="4">
        <v>1</v>
      </c>
      <c r="E18" s="4" t="s">
        <v>43</v>
      </c>
      <c r="F18" s="27"/>
      <c r="G18" s="27"/>
      <c r="H18" s="37">
        <f>G18*D18</f>
        <v>0</v>
      </c>
    </row>
    <row r="19" spans="1:8" ht="21.75" customHeight="1" x14ac:dyDescent="0.2">
      <c r="A19" s="44" t="s">
        <v>16</v>
      </c>
      <c r="B19" s="45"/>
      <c r="C19" s="45"/>
      <c r="D19" s="45"/>
      <c r="E19" s="45"/>
      <c r="F19" s="45"/>
      <c r="G19" s="45"/>
      <c r="H19" s="45"/>
    </row>
    <row r="20" spans="1:8" ht="35.25" customHeight="1" x14ac:dyDescent="0.2">
      <c r="A20" s="13"/>
      <c r="B20" s="14" t="s">
        <v>68</v>
      </c>
      <c r="C20" s="14" t="s">
        <v>35</v>
      </c>
      <c r="D20" s="14" t="s">
        <v>73</v>
      </c>
      <c r="E20" s="14" t="s">
        <v>36</v>
      </c>
      <c r="F20" s="15" t="s">
        <v>39</v>
      </c>
      <c r="G20" s="10" t="s">
        <v>38</v>
      </c>
      <c r="H20" s="10" t="s">
        <v>37</v>
      </c>
    </row>
    <row r="21" spans="1:8" ht="16.5" customHeight="1" x14ac:dyDescent="0.2">
      <c r="A21" s="11">
        <v>1</v>
      </c>
      <c r="B21" s="12" t="s">
        <v>17</v>
      </c>
      <c r="C21" s="26"/>
      <c r="D21" s="11">
        <v>1</v>
      </c>
      <c r="E21" s="11" t="s">
        <v>43</v>
      </c>
      <c r="F21" s="26"/>
      <c r="G21" s="26"/>
      <c r="H21" s="37">
        <f t="shared" ref="H21:H28" si="1">G21*D21</f>
        <v>0</v>
      </c>
    </row>
    <row r="22" spans="1:8" ht="16.5" customHeight="1" x14ac:dyDescent="0.2">
      <c r="A22" s="4">
        <v>2</v>
      </c>
      <c r="B22" s="1" t="s">
        <v>18</v>
      </c>
      <c r="C22" s="27"/>
      <c r="D22" s="4">
        <v>1</v>
      </c>
      <c r="E22" s="4" t="s">
        <v>43</v>
      </c>
      <c r="F22" s="27"/>
      <c r="G22" s="27"/>
      <c r="H22" s="37">
        <f t="shared" si="1"/>
        <v>0</v>
      </c>
    </row>
    <row r="23" spans="1:8" ht="16.5" customHeight="1" x14ac:dyDescent="0.2">
      <c r="A23" s="4">
        <v>3</v>
      </c>
      <c r="B23" s="1" t="s">
        <v>19</v>
      </c>
      <c r="C23" s="27"/>
      <c r="D23" s="4">
        <v>1</v>
      </c>
      <c r="E23" s="4" t="s">
        <v>49</v>
      </c>
      <c r="F23" s="27"/>
      <c r="G23" s="27"/>
      <c r="H23" s="37">
        <f t="shared" si="1"/>
        <v>0</v>
      </c>
    </row>
    <row r="24" spans="1:8" ht="16.5" customHeight="1" x14ac:dyDescent="0.2">
      <c r="A24" s="4">
        <v>4</v>
      </c>
      <c r="B24" s="1" t="s">
        <v>20</v>
      </c>
      <c r="C24" s="27"/>
      <c r="D24" s="4">
        <v>1</v>
      </c>
      <c r="E24" s="4" t="s">
        <v>45</v>
      </c>
      <c r="F24" s="27"/>
      <c r="G24" s="27"/>
      <c r="H24" s="37">
        <f t="shared" si="1"/>
        <v>0</v>
      </c>
    </row>
    <row r="25" spans="1:8" ht="16.5" customHeight="1" x14ac:dyDescent="0.2">
      <c r="A25" s="4">
        <v>5</v>
      </c>
      <c r="B25" s="1" t="s">
        <v>21</v>
      </c>
      <c r="C25" s="27"/>
      <c r="D25" s="4">
        <v>1</v>
      </c>
      <c r="E25" s="4" t="s">
        <v>43</v>
      </c>
      <c r="F25" s="27"/>
      <c r="G25" s="27"/>
      <c r="H25" s="37">
        <f t="shared" si="1"/>
        <v>0</v>
      </c>
    </row>
    <row r="26" spans="1:8" ht="16.5" customHeight="1" x14ac:dyDescent="0.2">
      <c r="A26" s="4">
        <v>6</v>
      </c>
      <c r="B26" s="1" t="s">
        <v>22</v>
      </c>
      <c r="C26" s="27"/>
      <c r="D26" s="4">
        <v>1</v>
      </c>
      <c r="E26" s="4" t="s">
        <v>43</v>
      </c>
      <c r="F26" s="27"/>
      <c r="G26" s="27"/>
      <c r="H26" s="37">
        <f t="shared" si="1"/>
        <v>0</v>
      </c>
    </row>
    <row r="27" spans="1:8" ht="16.5" customHeight="1" x14ac:dyDescent="0.2">
      <c r="A27" s="4">
        <v>7</v>
      </c>
      <c r="B27" s="1" t="s">
        <v>23</v>
      </c>
      <c r="C27" s="27"/>
      <c r="D27" s="4">
        <v>1</v>
      </c>
      <c r="E27" s="4" t="s">
        <v>50</v>
      </c>
      <c r="F27" s="27"/>
      <c r="G27" s="27"/>
      <c r="H27" s="37">
        <f t="shared" si="1"/>
        <v>0</v>
      </c>
    </row>
    <row r="28" spans="1:8" ht="16.5" customHeight="1" x14ac:dyDescent="0.2">
      <c r="A28" s="4">
        <v>8</v>
      </c>
      <c r="B28" s="1" t="s">
        <v>24</v>
      </c>
      <c r="C28" s="27"/>
      <c r="D28" s="4">
        <v>1</v>
      </c>
      <c r="E28" s="4" t="s">
        <v>43</v>
      </c>
      <c r="F28" s="27"/>
      <c r="G28" s="27"/>
      <c r="H28" s="37">
        <f t="shared" si="1"/>
        <v>0</v>
      </c>
    </row>
    <row r="29" spans="1:8" ht="21.75" customHeight="1" x14ac:dyDescent="0.2">
      <c r="A29" s="39" t="s">
        <v>25</v>
      </c>
      <c r="B29" s="46"/>
      <c r="C29" s="46"/>
      <c r="D29" s="46"/>
      <c r="E29" s="46"/>
      <c r="F29" s="46"/>
      <c r="G29" s="46"/>
      <c r="H29" s="47"/>
    </row>
    <row r="30" spans="1:8" ht="35.25" customHeight="1" x14ac:dyDescent="0.2">
      <c r="A30" s="13"/>
      <c r="B30" s="14" t="s">
        <v>68</v>
      </c>
      <c r="C30" s="14" t="s">
        <v>35</v>
      </c>
      <c r="D30" s="14" t="s">
        <v>73</v>
      </c>
      <c r="E30" s="14" t="s">
        <v>36</v>
      </c>
      <c r="F30" s="15" t="s">
        <v>39</v>
      </c>
      <c r="G30" s="10" t="s">
        <v>38</v>
      </c>
      <c r="H30" s="10" t="s">
        <v>37</v>
      </c>
    </row>
    <row r="31" spans="1:8" ht="16.5" customHeight="1" x14ac:dyDescent="0.2">
      <c r="A31" s="11">
        <v>1</v>
      </c>
      <c r="B31" s="12" t="s">
        <v>34</v>
      </c>
      <c r="C31" s="26"/>
      <c r="D31" s="11">
        <v>1</v>
      </c>
      <c r="E31" s="11" t="s">
        <v>48</v>
      </c>
      <c r="F31" s="26"/>
      <c r="G31" s="26"/>
      <c r="H31" s="37">
        <f>G31*D31</f>
        <v>0</v>
      </c>
    </row>
    <row r="32" spans="1:8" ht="21" customHeight="1" x14ac:dyDescent="0.2">
      <c r="A32" s="48" t="s">
        <v>55</v>
      </c>
      <c r="B32" s="48"/>
      <c r="C32" s="48"/>
      <c r="D32" s="48"/>
      <c r="E32" s="48"/>
      <c r="F32" s="48"/>
      <c r="G32" s="48"/>
      <c r="H32" s="34">
        <f>SUM(H7:H31)</f>
        <v>0</v>
      </c>
    </row>
  </sheetData>
  <sheetProtection algorithmName="SHA-512" hashValue="JdDdDBNnkeZnFuFnBrSrwTG1LKjbXJbjCUEGf24c5436FZN4u5tFKdXqTxT+7eRnOWPRcvtsvEBoSM+SDQzzvA==" saltValue="zVJHqyxlbcrmHoBJNg+UtA==" spinCount="100000" sheet="1"/>
  <mergeCells count="6">
    <mergeCell ref="A32:G32"/>
    <mergeCell ref="A1:H1"/>
    <mergeCell ref="A5:H5"/>
    <mergeCell ref="A13:H13"/>
    <mergeCell ref="A19:H19"/>
    <mergeCell ref="A29:H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4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75</v>
      </c>
      <c r="C3" s="18" t="s">
        <v>79</v>
      </c>
      <c r="D3" s="18" t="s">
        <v>80</v>
      </c>
      <c r="E3" s="18" t="s">
        <v>81</v>
      </c>
      <c r="F3" s="18">
        <v>51</v>
      </c>
      <c r="G3" s="18">
        <v>2005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4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22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1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7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24" t="s">
        <v>54</v>
      </c>
      <c r="C14" s="36"/>
      <c r="D14" s="4">
        <v>1</v>
      </c>
      <c r="E14" s="9" t="s">
        <v>45</v>
      </c>
      <c r="F14" s="27"/>
      <c r="G14" s="27"/>
      <c r="H14" s="37">
        <f t="shared" si="0"/>
        <v>0</v>
      </c>
    </row>
    <row r="15" spans="1:8" ht="21.75" customHeight="1" x14ac:dyDescent="0.2">
      <c r="A15" s="42" t="s">
        <v>9</v>
      </c>
      <c r="B15" s="43"/>
      <c r="C15" s="43"/>
      <c r="D15" s="43"/>
      <c r="E15" s="43"/>
      <c r="F15" s="43"/>
      <c r="G15" s="43"/>
      <c r="H15" s="43"/>
    </row>
    <row r="16" spans="1:8" ht="35.25" customHeight="1" x14ac:dyDescent="0.2">
      <c r="A16" s="13"/>
      <c r="B16" s="14" t="s">
        <v>68</v>
      </c>
      <c r="C16" s="14" t="s">
        <v>35</v>
      </c>
      <c r="D16" s="14" t="s">
        <v>73</v>
      </c>
      <c r="E16" s="14" t="s">
        <v>36</v>
      </c>
      <c r="F16" s="15" t="s">
        <v>39</v>
      </c>
      <c r="G16" s="10" t="s">
        <v>38</v>
      </c>
      <c r="H16" s="10" t="s">
        <v>37</v>
      </c>
    </row>
    <row r="17" spans="1:8" ht="16.5" customHeight="1" x14ac:dyDescent="0.2">
      <c r="A17" s="16">
        <v>1</v>
      </c>
      <c r="B17" s="25" t="s">
        <v>10</v>
      </c>
      <c r="C17" s="26"/>
      <c r="D17" s="11">
        <v>1</v>
      </c>
      <c r="E17" s="11" t="s">
        <v>46</v>
      </c>
      <c r="F17" s="29"/>
      <c r="G17" s="30"/>
      <c r="H17" s="37">
        <f>G17*D17</f>
        <v>0</v>
      </c>
    </row>
    <row r="18" spans="1:8" ht="16.5" customHeight="1" x14ac:dyDescent="0.2">
      <c r="A18" s="9">
        <v>2</v>
      </c>
      <c r="B18" s="22" t="s">
        <v>12</v>
      </c>
      <c r="C18" s="27"/>
      <c r="D18" s="4">
        <v>1</v>
      </c>
      <c r="E18" s="4" t="s">
        <v>47</v>
      </c>
      <c r="F18" s="27"/>
      <c r="G18" s="27"/>
      <c r="H18" s="37">
        <f>G18*D18</f>
        <v>0</v>
      </c>
    </row>
    <row r="19" spans="1:8" ht="16.5" customHeight="1" x14ac:dyDescent="0.2">
      <c r="A19" s="9">
        <v>3</v>
      </c>
      <c r="B19" s="22" t="s">
        <v>41</v>
      </c>
      <c r="C19" s="27"/>
      <c r="D19" s="4">
        <v>1</v>
      </c>
      <c r="E19" s="4" t="s">
        <v>43</v>
      </c>
      <c r="F19" s="27"/>
      <c r="G19" s="27"/>
      <c r="H19" s="37">
        <f>G19*D19</f>
        <v>0</v>
      </c>
    </row>
    <row r="20" spans="1:8" ht="16.5" customHeight="1" x14ac:dyDescent="0.2">
      <c r="A20" s="9">
        <v>4</v>
      </c>
      <c r="B20" s="22" t="s">
        <v>14</v>
      </c>
      <c r="C20" s="27"/>
      <c r="D20" s="4">
        <v>1</v>
      </c>
      <c r="E20" s="4" t="s">
        <v>43</v>
      </c>
      <c r="F20" s="27"/>
      <c r="G20" s="27"/>
      <c r="H20" s="37">
        <f>G20*D20</f>
        <v>0</v>
      </c>
    </row>
    <row r="21" spans="1:8" ht="21.75" customHeight="1" x14ac:dyDescent="0.2">
      <c r="A21" s="44" t="s">
        <v>16</v>
      </c>
      <c r="B21" s="45"/>
      <c r="C21" s="45"/>
      <c r="D21" s="45"/>
      <c r="E21" s="45"/>
      <c r="F21" s="45"/>
      <c r="G21" s="45"/>
      <c r="H21" s="45"/>
    </row>
    <row r="22" spans="1:8" ht="35.25" customHeight="1" x14ac:dyDescent="0.2">
      <c r="A22" s="13"/>
      <c r="B22" s="14" t="s">
        <v>68</v>
      </c>
      <c r="C22" s="14" t="s">
        <v>35</v>
      </c>
      <c r="D22" s="14" t="s">
        <v>73</v>
      </c>
      <c r="E22" s="14" t="s">
        <v>36</v>
      </c>
      <c r="F22" s="15" t="s">
        <v>39</v>
      </c>
      <c r="G22" s="10" t="s">
        <v>38</v>
      </c>
      <c r="H22" s="10" t="s">
        <v>37</v>
      </c>
    </row>
    <row r="23" spans="1:8" ht="16.5" customHeight="1" x14ac:dyDescent="0.2">
      <c r="A23" s="11">
        <v>1</v>
      </c>
      <c r="B23" s="12" t="s">
        <v>17</v>
      </c>
      <c r="C23" s="26"/>
      <c r="D23" s="11">
        <v>1</v>
      </c>
      <c r="E23" s="11" t="s">
        <v>43</v>
      </c>
      <c r="F23" s="26"/>
      <c r="G23" s="26"/>
      <c r="H23" s="37">
        <f t="shared" ref="H23:H30" si="1">G23*D23</f>
        <v>0</v>
      </c>
    </row>
    <row r="24" spans="1:8" ht="16.5" customHeight="1" x14ac:dyDescent="0.2">
      <c r="A24" s="4">
        <v>2</v>
      </c>
      <c r="B24" s="1" t="s">
        <v>18</v>
      </c>
      <c r="C24" s="27"/>
      <c r="D24" s="4">
        <v>1</v>
      </c>
      <c r="E24" s="4" t="s">
        <v>43</v>
      </c>
      <c r="F24" s="27"/>
      <c r="G24" s="27"/>
      <c r="H24" s="37">
        <f t="shared" si="1"/>
        <v>0</v>
      </c>
    </row>
    <row r="25" spans="1:8" ht="16.5" customHeight="1" x14ac:dyDescent="0.2">
      <c r="A25" s="4">
        <v>3</v>
      </c>
      <c r="B25" s="1" t="s">
        <v>19</v>
      </c>
      <c r="C25" s="27"/>
      <c r="D25" s="4">
        <v>1</v>
      </c>
      <c r="E25" s="4" t="s">
        <v>49</v>
      </c>
      <c r="F25" s="27"/>
      <c r="G25" s="27"/>
      <c r="H25" s="37">
        <f t="shared" si="1"/>
        <v>0</v>
      </c>
    </row>
    <row r="26" spans="1:8" ht="16.5" customHeight="1" x14ac:dyDescent="0.2">
      <c r="A26" s="4">
        <v>4</v>
      </c>
      <c r="B26" s="1" t="s">
        <v>20</v>
      </c>
      <c r="C26" s="27"/>
      <c r="D26" s="4">
        <v>1</v>
      </c>
      <c r="E26" s="4" t="s">
        <v>45</v>
      </c>
      <c r="F26" s="27"/>
      <c r="G26" s="27"/>
      <c r="H26" s="37">
        <f t="shared" si="1"/>
        <v>0</v>
      </c>
    </row>
    <row r="27" spans="1:8" ht="16.5" customHeight="1" x14ac:dyDescent="0.2">
      <c r="A27" s="4">
        <v>5</v>
      </c>
      <c r="B27" s="1" t="s">
        <v>21</v>
      </c>
      <c r="C27" s="27"/>
      <c r="D27" s="4">
        <v>1</v>
      </c>
      <c r="E27" s="4" t="s">
        <v>43</v>
      </c>
      <c r="F27" s="27"/>
      <c r="G27" s="27"/>
      <c r="H27" s="37">
        <f t="shared" si="1"/>
        <v>0</v>
      </c>
    </row>
    <row r="28" spans="1:8" ht="16.5" customHeight="1" x14ac:dyDescent="0.2">
      <c r="A28" s="4">
        <v>6</v>
      </c>
      <c r="B28" s="1" t="s">
        <v>22</v>
      </c>
      <c r="C28" s="27"/>
      <c r="D28" s="4">
        <v>1</v>
      </c>
      <c r="E28" s="4" t="s">
        <v>43</v>
      </c>
      <c r="F28" s="27"/>
      <c r="G28" s="27"/>
      <c r="H28" s="37">
        <f t="shared" si="1"/>
        <v>0</v>
      </c>
    </row>
    <row r="29" spans="1:8" ht="16.5" customHeight="1" x14ac:dyDescent="0.2">
      <c r="A29" s="4">
        <v>7</v>
      </c>
      <c r="B29" s="1" t="s">
        <v>23</v>
      </c>
      <c r="C29" s="27"/>
      <c r="D29" s="4">
        <v>1</v>
      </c>
      <c r="E29" s="4" t="s">
        <v>50</v>
      </c>
      <c r="F29" s="27"/>
      <c r="G29" s="27"/>
      <c r="H29" s="37">
        <f t="shared" si="1"/>
        <v>0</v>
      </c>
    </row>
    <row r="30" spans="1:8" ht="16.5" customHeight="1" x14ac:dyDescent="0.2">
      <c r="A30" s="4">
        <v>8</v>
      </c>
      <c r="B30" s="1" t="s">
        <v>24</v>
      </c>
      <c r="C30" s="27"/>
      <c r="D30" s="4">
        <v>1</v>
      </c>
      <c r="E30" s="4" t="s">
        <v>43</v>
      </c>
      <c r="F30" s="27"/>
      <c r="G30" s="27"/>
      <c r="H30" s="37">
        <f t="shared" si="1"/>
        <v>0</v>
      </c>
    </row>
    <row r="31" spans="1:8" ht="21.75" customHeight="1" x14ac:dyDescent="0.2">
      <c r="A31" s="39" t="s">
        <v>25</v>
      </c>
      <c r="B31" s="46"/>
      <c r="C31" s="46"/>
      <c r="D31" s="46"/>
      <c r="E31" s="46"/>
      <c r="F31" s="46"/>
      <c r="G31" s="46"/>
      <c r="H31" s="47"/>
    </row>
    <row r="32" spans="1:8" ht="35.25" customHeight="1" x14ac:dyDescent="0.2">
      <c r="A32" s="13"/>
      <c r="B32" s="14" t="s">
        <v>68</v>
      </c>
      <c r="C32" s="14" t="s">
        <v>35</v>
      </c>
      <c r="D32" s="14" t="s">
        <v>73</v>
      </c>
      <c r="E32" s="14" t="s">
        <v>36</v>
      </c>
      <c r="F32" s="15" t="s">
        <v>39</v>
      </c>
      <c r="G32" s="10" t="s">
        <v>38</v>
      </c>
      <c r="H32" s="10" t="s">
        <v>37</v>
      </c>
    </row>
    <row r="33" spans="1:8" ht="16.5" customHeight="1" x14ac:dyDescent="0.2">
      <c r="A33" s="11">
        <v>1</v>
      </c>
      <c r="B33" s="12" t="s">
        <v>34</v>
      </c>
      <c r="C33" s="26"/>
      <c r="D33" s="11">
        <v>1</v>
      </c>
      <c r="E33" s="11" t="s">
        <v>48</v>
      </c>
      <c r="F33" s="26"/>
      <c r="G33" s="26"/>
      <c r="H33" s="37">
        <f>G33*D33</f>
        <v>0</v>
      </c>
    </row>
    <row r="34" spans="1:8" ht="21" customHeight="1" x14ac:dyDescent="0.2">
      <c r="A34" s="48" t="s">
        <v>55</v>
      </c>
      <c r="B34" s="48"/>
      <c r="C34" s="48"/>
      <c r="D34" s="48"/>
      <c r="E34" s="48"/>
      <c r="F34" s="48"/>
      <c r="G34" s="48"/>
      <c r="H34" s="34">
        <f>SUM(H7:H33)</f>
        <v>0</v>
      </c>
    </row>
  </sheetData>
  <sheetProtection algorithmName="SHA-512" hashValue="eOZkzI9PY56bXBg30whQXgxj0gO/bhl+18fvzV9pv6eWYBRrM/5hnhy68W3IDe2EliL0xk7vI3Rr+a6OPposxA==" saltValue="EmUOBsy5h5r3q/iMLNKWsg==" spinCount="100000" sheet="1"/>
  <mergeCells count="6">
    <mergeCell ref="A34:G34"/>
    <mergeCell ref="A1:H1"/>
    <mergeCell ref="A5:H5"/>
    <mergeCell ref="A15:H15"/>
    <mergeCell ref="A21:H21"/>
    <mergeCell ref="A31:H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82</v>
      </c>
      <c r="C3" s="18" t="s">
        <v>83</v>
      </c>
      <c r="D3" s="18" t="s">
        <v>84</v>
      </c>
      <c r="E3" s="18" t="s">
        <v>85</v>
      </c>
      <c r="F3" s="18">
        <v>114</v>
      </c>
      <c r="G3" s="18">
        <v>2013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 t="shared" ref="H7:H12" si="0"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si="0"/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ht="16.5" customHeight="1" x14ac:dyDescent="0.2">
      <c r="A12" s="4">
        <v>6</v>
      </c>
      <c r="B12" s="24" t="s">
        <v>54</v>
      </c>
      <c r="C12" s="36"/>
      <c r="D12" s="4">
        <v>1</v>
      </c>
      <c r="E12" s="9" t="s">
        <v>45</v>
      </c>
      <c r="F12" s="27"/>
      <c r="G12" s="27"/>
      <c r="H12" s="37">
        <f t="shared" si="0"/>
        <v>0</v>
      </c>
    </row>
    <row r="13" spans="1:8" ht="21.75" customHeight="1" x14ac:dyDescent="0.2">
      <c r="A13" s="42" t="s">
        <v>9</v>
      </c>
      <c r="B13" s="43"/>
      <c r="C13" s="43"/>
      <c r="D13" s="43"/>
      <c r="E13" s="43"/>
      <c r="F13" s="43"/>
      <c r="G13" s="43"/>
      <c r="H13" s="43"/>
    </row>
    <row r="14" spans="1:8" ht="35.25" customHeight="1" x14ac:dyDescent="0.2">
      <c r="A14" s="13"/>
      <c r="B14" s="14" t="s">
        <v>68</v>
      </c>
      <c r="C14" s="14" t="s">
        <v>35</v>
      </c>
      <c r="D14" s="14" t="s">
        <v>73</v>
      </c>
      <c r="E14" s="14" t="s">
        <v>36</v>
      </c>
      <c r="F14" s="15" t="s">
        <v>39</v>
      </c>
      <c r="G14" s="10" t="s">
        <v>38</v>
      </c>
      <c r="H14" s="10" t="s">
        <v>37</v>
      </c>
    </row>
    <row r="15" spans="1:8" ht="16.5" customHeight="1" x14ac:dyDescent="0.2">
      <c r="A15" s="16">
        <v>1</v>
      </c>
      <c r="B15" s="25" t="s">
        <v>10</v>
      </c>
      <c r="C15" s="26"/>
      <c r="D15" s="11">
        <v>1</v>
      </c>
      <c r="E15" s="11" t="s">
        <v>46</v>
      </c>
      <c r="F15" s="29"/>
      <c r="G15" s="30"/>
      <c r="H15" s="37">
        <f t="shared" ref="H15:H21" si="1">G15*D15</f>
        <v>0</v>
      </c>
    </row>
    <row r="16" spans="1:8" ht="16.5" customHeight="1" x14ac:dyDescent="0.2">
      <c r="A16" s="16">
        <v>2</v>
      </c>
      <c r="B16" s="25" t="s">
        <v>11</v>
      </c>
      <c r="C16" s="26"/>
      <c r="D16" s="11">
        <v>1</v>
      </c>
      <c r="E16" s="11" t="s">
        <v>46</v>
      </c>
      <c r="F16" s="29"/>
      <c r="G16" s="30"/>
      <c r="H16" s="37">
        <f t="shared" si="1"/>
        <v>0</v>
      </c>
    </row>
    <row r="17" spans="1:8" ht="16.5" customHeight="1" x14ac:dyDescent="0.2">
      <c r="A17" s="9">
        <v>3</v>
      </c>
      <c r="B17" s="22" t="s">
        <v>12</v>
      </c>
      <c r="C17" s="27"/>
      <c r="D17" s="4">
        <v>2</v>
      </c>
      <c r="E17" s="4" t="s">
        <v>47</v>
      </c>
      <c r="F17" s="27"/>
      <c r="G17" s="27"/>
      <c r="H17" s="37">
        <f t="shared" si="1"/>
        <v>0</v>
      </c>
    </row>
    <row r="18" spans="1:8" ht="16.5" customHeight="1" x14ac:dyDescent="0.2">
      <c r="A18" s="9">
        <v>4</v>
      </c>
      <c r="B18" s="22" t="s">
        <v>13</v>
      </c>
      <c r="C18" s="27"/>
      <c r="D18" s="4">
        <v>2</v>
      </c>
      <c r="E18" s="4" t="s">
        <v>47</v>
      </c>
      <c r="F18" s="27"/>
      <c r="G18" s="27"/>
      <c r="H18" s="37">
        <f t="shared" si="1"/>
        <v>0</v>
      </c>
    </row>
    <row r="19" spans="1:8" ht="16.5" customHeight="1" x14ac:dyDescent="0.2">
      <c r="A19" s="9">
        <v>5</v>
      </c>
      <c r="B19" s="22" t="s">
        <v>41</v>
      </c>
      <c r="C19" s="27"/>
      <c r="D19" s="4">
        <v>1</v>
      </c>
      <c r="E19" s="9" t="s">
        <v>50</v>
      </c>
      <c r="F19" s="27"/>
      <c r="G19" s="27"/>
      <c r="H19" s="37">
        <f t="shared" si="1"/>
        <v>0</v>
      </c>
    </row>
    <row r="20" spans="1:8" ht="16.5" customHeight="1" x14ac:dyDescent="0.2">
      <c r="A20" s="9">
        <v>6</v>
      </c>
      <c r="B20" s="22" t="s">
        <v>15</v>
      </c>
      <c r="C20" s="27"/>
      <c r="D20" s="4">
        <v>1</v>
      </c>
      <c r="E20" s="9" t="s">
        <v>50</v>
      </c>
      <c r="F20" s="27"/>
      <c r="G20" s="27"/>
      <c r="H20" s="37">
        <f t="shared" si="1"/>
        <v>0</v>
      </c>
    </row>
    <row r="21" spans="1:8" ht="16.5" customHeight="1" x14ac:dyDescent="0.2">
      <c r="A21" s="9">
        <v>7</v>
      </c>
      <c r="B21" s="22" t="s">
        <v>14</v>
      </c>
      <c r="C21" s="27"/>
      <c r="D21" s="4">
        <v>1</v>
      </c>
      <c r="E21" s="9" t="s">
        <v>50</v>
      </c>
      <c r="F21" s="27"/>
      <c r="G21" s="27"/>
      <c r="H21" s="37">
        <f t="shared" si="1"/>
        <v>0</v>
      </c>
    </row>
    <row r="22" spans="1:8" ht="21.75" customHeight="1" x14ac:dyDescent="0.2">
      <c r="A22" s="44" t="s">
        <v>16</v>
      </c>
      <c r="B22" s="45"/>
      <c r="C22" s="45"/>
      <c r="D22" s="45"/>
      <c r="E22" s="45"/>
      <c r="F22" s="45"/>
      <c r="G22" s="45"/>
      <c r="H22" s="45"/>
    </row>
    <row r="23" spans="1:8" ht="35.25" customHeight="1" x14ac:dyDescent="0.2">
      <c r="A23" s="13"/>
      <c r="B23" s="14" t="s">
        <v>68</v>
      </c>
      <c r="C23" s="14" t="s">
        <v>35</v>
      </c>
      <c r="D23" s="14" t="s">
        <v>73</v>
      </c>
      <c r="E23" s="14" t="s">
        <v>36</v>
      </c>
      <c r="F23" s="15" t="s">
        <v>39</v>
      </c>
      <c r="G23" s="10" t="s">
        <v>38</v>
      </c>
      <c r="H23" s="10" t="s">
        <v>37</v>
      </c>
    </row>
    <row r="24" spans="1:8" ht="16.5" customHeight="1" x14ac:dyDescent="0.2">
      <c r="A24" s="11">
        <v>1</v>
      </c>
      <c r="B24" s="12" t="s">
        <v>17</v>
      </c>
      <c r="C24" s="26"/>
      <c r="D24" s="11">
        <v>1</v>
      </c>
      <c r="E24" s="11" t="s">
        <v>43</v>
      </c>
      <c r="F24" s="26"/>
      <c r="G24" s="26"/>
      <c r="H24" s="37">
        <f t="shared" ref="H24:H31" si="2">G24*D24</f>
        <v>0</v>
      </c>
    </row>
    <row r="25" spans="1:8" ht="16.5" customHeight="1" x14ac:dyDescent="0.2">
      <c r="A25" s="4">
        <v>2</v>
      </c>
      <c r="B25" s="1" t="s">
        <v>18</v>
      </c>
      <c r="C25" s="27"/>
      <c r="D25" s="4">
        <v>1</v>
      </c>
      <c r="E25" s="4" t="s">
        <v>43</v>
      </c>
      <c r="F25" s="27"/>
      <c r="G25" s="27"/>
      <c r="H25" s="37">
        <f t="shared" si="2"/>
        <v>0</v>
      </c>
    </row>
    <row r="26" spans="1:8" ht="16.5" customHeight="1" x14ac:dyDescent="0.2">
      <c r="A26" s="4">
        <v>3</v>
      </c>
      <c r="B26" s="1" t="s">
        <v>19</v>
      </c>
      <c r="C26" s="27"/>
      <c r="D26" s="4">
        <v>2</v>
      </c>
      <c r="E26" s="4" t="s">
        <v>49</v>
      </c>
      <c r="F26" s="27"/>
      <c r="G26" s="27"/>
      <c r="H26" s="37">
        <f t="shared" si="2"/>
        <v>0</v>
      </c>
    </row>
    <row r="27" spans="1:8" ht="16.5" customHeight="1" x14ac:dyDescent="0.2">
      <c r="A27" s="4">
        <v>4</v>
      </c>
      <c r="B27" s="1" t="s">
        <v>20</v>
      </c>
      <c r="C27" s="27"/>
      <c r="D27" s="4">
        <v>2</v>
      </c>
      <c r="E27" s="4" t="s">
        <v>45</v>
      </c>
      <c r="F27" s="27"/>
      <c r="G27" s="27"/>
      <c r="H27" s="37">
        <f t="shared" si="2"/>
        <v>0</v>
      </c>
    </row>
    <row r="28" spans="1:8" ht="16.5" customHeight="1" x14ac:dyDescent="0.2">
      <c r="A28" s="4">
        <v>5</v>
      </c>
      <c r="B28" s="1" t="s">
        <v>21</v>
      </c>
      <c r="C28" s="27"/>
      <c r="D28" s="4">
        <v>2</v>
      </c>
      <c r="E28" s="4" t="s">
        <v>43</v>
      </c>
      <c r="F28" s="27"/>
      <c r="G28" s="27"/>
      <c r="H28" s="37">
        <f t="shared" si="2"/>
        <v>0</v>
      </c>
    </row>
    <row r="29" spans="1:8" ht="16.5" customHeight="1" x14ac:dyDescent="0.2">
      <c r="A29" s="4">
        <v>6</v>
      </c>
      <c r="B29" s="1" t="s">
        <v>22</v>
      </c>
      <c r="C29" s="27"/>
      <c r="D29" s="4">
        <v>2</v>
      </c>
      <c r="E29" s="4" t="s">
        <v>43</v>
      </c>
      <c r="F29" s="27"/>
      <c r="G29" s="27"/>
      <c r="H29" s="37">
        <f t="shared" si="2"/>
        <v>0</v>
      </c>
    </row>
    <row r="30" spans="1:8" ht="16.5" customHeight="1" x14ac:dyDescent="0.2">
      <c r="A30" s="4">
        <v>7</v>
      </c>
      <c r="B30" s="1" t="s">
        <v>23</v>
      </c>
      <c r="C30" s="27"/>
      <c r="D30" s="4">
        <v>2</v>
      </c>
      <c r="E30" s="4" t="s">
        <v>50</v>
      </c>
      <c r="F30" s="27"/>
      <c r="G30" s="27"/>
      <c r="H30" s="37">
        <f t="shared" si="2"/>
        <v>0</v>
      </c>
    </row>
    <row r="31" spans="1:8" ht="16.5" customHeight="1" x14ac:dyDescent="0.2">
      <c r="A31" s="4">
        <v>8</v>
      </c>
      <c r="B31" s="1" t="s">
        <v>24</v>
      </c>
      <c r="C31" s="27"/>
      <c r="D31" s="4">
        <v>2</v>
      </c>
      <c r="E31" s="4" t="s">
        <v>43</v>
      </c>
      <c r="F31" s="27"/>
      <c r="G31" s="27"/>
      <c r="H31" s="37">
        <f t="shared" si="2"/>
        <v>0</v>
      </c>
    </row>
    <row r="32" spans="1:8" ht="21.75" customHeight="1" x14ac:dyDescent="0.2">
      <c r="A32" s="39" t="s">
        <v>25</v>
      </c>
      <c r="B32" s="46"/>
      <c r="C32" s="46"/>
      <c r="D32" s="46"/>
      <c r="E32" s="46"/>
      <c r="F32" s="46"/>
      <c r="G32" s="46"/>
      <c r="H32" s="47"/>
    </row>
    <row r="33" spans="1:8" ht="35.25" customHeight="1" x14ac:dyDescent="0.2">
      <c r="A33" s="13"/>
      <c r="B33" s="14" t="s">
        <v>40</v>
      </c>
      <c r="C33" s="14" t="s">
        <v>35</v>
      </c>
      <c r="D33" s="14" t="s">
        <v>73</v>
      </c>
      <c r="E33" s="14" t="s">
        <v>36</v>
      </c>
      <c r="F33" s="15" t="s">
        <v>39</v>
      </c>
      <c r="G33" s="10" t="s">
        <v>38</v>
      </c>
      <c r="H33" s="10" t="s">
        <v>37</v>
      </c>
    </row>
    <row r="34" spans="1:8" ht="16.5" customHeight="1" x14ac:dyDescent="0.2">
      <c r="A34" s="11">
        <v>1</v>
      </c>
      <c r="B34" s="12" t="s">
        <v>34</v>
      </c>
      <c r="C34" s="26"/>
      <c r="D34" s="11">
        <v>1</v>
      </c>
      <c r="E34" s="11" t="s">
        <v>48</v>
      </c>
      <c r="F34" s="26"/>
      <c r="G34" s="26"/>
      <c r="H34" s="37">
        <f>G34*D34</f>
        <v>0</v>
      </c>
    </row>
    <row r="35" spans="1:8" ht="21" customHeight="1" x14ac:dyDescent="0.2">
      <c r="A35" s="48" t="s">
        <v>55</v>
      </c>
      <c r="B35" s="48"/>
      <c r="C35" s="48"/>
      <c r="D35" s="48"/>
      <c r="E35" s="48"/>
      <c r="F35" s="48"/>
      <c r="G35" s="48"/>
      <c r="H35" s="34">
        <f>SUM(H7:H34)</f>
        <v>0</v>
      </c>
    </row>
  </sheetData>
  <sheetProtection algorithmName="SHA-512" hashValue="06UlR+WPU3rsNssBq9pC9HCALzyS+RdBGB/qwuhuwV8fL+y80/mOKQGrBxvmP0woxPXaVVXI8oYzgDpMz18anw==" saltValue="AIbc7A6gb9qcHb17j3ilNg==" spinCount="100000" sheet="1"/>
  <mergeCells count="6">
    <mergeCell ref="A35:G35"/>
    <mergeCell ref="A1:H1"/>
    <mergeCell ref="A5:H5"/>
    <mergeCell ref="A13:H13"/>
    <mergeCell ref="A22:H22"/>
    <mergeCell ref="A32:H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9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86</v>
      </c>
      <c r="C3" s="18" t="s">
        <v>87</v>
      </c>
      <c r="D3" s="18" t="s">
        <v>74</v>
      </c>
      <c r="E3" s="18" t="s">
        <v>88</v>
      </c>
      <c r="F3" s="18">
        <v>78</v>
      </c>
      <c r="G3" s="18">
        <v>2012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4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4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4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4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1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1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1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1</v>
      </c>
      <c r="E19" s="11" t="s">
        <v>46</v>
      </c>
      <c r="F19" s="29"/>
      <c r="G19" s="30"/>
      <c r="H19" s="37">
        <f>G19*D19</f>
        <v>0</v>
      </c>
    </row>
    <row r="20" spans="1:8" ht="16.5" customHeight="1" x14ac:dyDescent="0.2">
      <c r="A20" s="16">
        <v>2</v>
      </c>
      <c r="B20" s="25" t="s">
        <v>11</v>
      </c>
      <c r="C20" s="26"/>
      <c r="D20" s="11">
        <v>1</v>
      </c>
      <c r="E20" s="11" t="s">
        <v>46</v>
      </c>
      <c r="F20" s="29"/>
      <c r="G20" s="30"/>
      <c r="H20" s="37">
        <f t="shared" ref="H20:H25" si="1">G20*D20</f>
        <v>0</v>
      </c>
    </row>
    <row r="21" spans="1:8" ht="16.5" customHeight="1" x14ac:dyDescent="0.2">
      <c r="A21" s="9">
        <v>3</v>
      </c>
      <c r="B21" s="22" t="s">
        <v>12</v>
      </c>
      <c r="C21" s="27"/>
      <c r="D21" s="4">
        <v>4</v>
      </c>
      <c r="E21" s="4" t="s">
        <v>47</v>
      </c>
      <c r="F21" s="27"/>
      <c r="G21" s="27"/>
      <c r="H21" s="37">
        <f t="shared" si="1"/>
        <v>0</v>
      </c>
    </row>
    <row r="22" spans="1:8" ht="16.5" customHeight="1" x14ac:dyDescent="0.2">
      <c r="A22" s="9">
        <v>4</v>
      </c>
      <c r="B22" s="22" t="s">
        <v>13</v>
      </c>
      <c r="C22" s="27"/>
      <c r="D22" s="4">
        <v>4</v>
      </c>
      <c r="E22" s="4" t="s">
        <v>47</v>
      </c>
      <c r="F22" s="27"/>
      <c r="G22" s="27"/>
      <c r="H22" s="37">
        <f t="shared" si="1"/>
        <v>0</v>
      </c>
    </row>
    <row r="23" spans="1:8" ht="16.5" customHeight="1" x14ac:dyDescent="0.2">
      <c r="A23" s="9">
        <v>5</v>
      </c>
      <c r="B23" s="22" t="s">
        <v>41</v>
      </c>
      <c r="C23" s="27"/>
      <c r="D23" s="4">
        <v>1</v>
      </c>
      <c r="E23" s="9" t="s">
        <v>50</v>
      </c>
      <c r="F23" s="27"/>
      <c r="G23" s="27"/>
      <c r="H23" s="37">
        <f t="shared" si="1"/>
        <v>0</v>
      </c>
    </row>
    <row r="24" spans="1:8" ht="16.5" customHeight="1" x14ac:dyDescent="0.2">
      <c r="A24" s="9">
        <v>6</v>
      </c>
      <c r="B24" s="22" t="s">
        <v>15</v>
      </c>
      <c r="C24" s="27"/>
      <c r="D24" s="4">
        <v>1</v>
      </c>
      <c r="E24" s="9" t="s">
        <v>50</v>
      </c>
      <c r="F24" s="27"/>
      <c r="G24" s="27"/>
      <c r="H24" s="37">
        <f t="shared" si="1"/>
        <v>0</v>
      </c>
    </row>
    <row r="25" spans="1:8" ht="16.5" customHeight="1" x14ac:dyDescent="0.2">
      <c r="A25" s="9">
        <v>7</v>
      </c>
      <c r="B25" s="22" t="s">
        <v>14</v>
      </c>
      <c r="C25" s="27"/>
      <c r="D25" s="4">
        <v>1</v>
      </c>
      <c r="E25" s="9" t="s">
        <v>50</v>
      </c>
      <c r="F25" s="27"/>
      <c r="G25" s="27"/>
      <c r="H25" s="37">
        <f t="shared" si="1"/>
        <v>0</v>
      </c>
    </row>
    <row r="26" spans="1:8" ht="21.75" customHeight="1" x14ac:dyDescent="0.2">
      <c r="A26" s="44" t="s">
        <v>16</v>
      </c>
      <c r="B26" s="45"/>
      <c r="C26" s="45"/>
      <c r="D26" s="45"/>
      <c r="E26" s="45"/>
      <c r="F26" s="45"/>
      <c r="G26" s="45"/>
      <c r="H26" s="45"/>
    </row>
    <row r="27" spans="1:8" ht="35.25" customHeight="1" x14ac:dyDescent="0.2">
      <c r="A27" s="13"/>
      <c r="B27" s="14" t="s">
        <v>68</v>
      </c>
      <c r="C27" s="14" t="s">
        <v>35</v>
      </c>
      <c r="D27" s="14" t="s">
        <v>73</v>
      </c>
      <c r="E27" s="14" t="s">
        <v>36</v>
      </c>
      <c r="F27" s="15" t="s">
        <v>39</v>
      </c>
      <c r="G27" s="10" t="s">
        <v>38</v>
      </c>
      <c r="H27" s="10" t="s">
        <v>37</v>
      </c>
    </row>
    <row r="28" spans="1:8" ht="16.5" customHeight="1" x14ac:dyDescent="0.2">
      <c r="A28" s="11">
        <v>1</v>
      </c>
      <c r="B28" s="12" t="s">
        <v>17</v>
      </c>
      <c r="C28" s="26"/>
      <c r="D28" s="11">
        <v>1</v>
      </c>
      <c r="E28" s="11" t="s">
        <v>43</v>
      </c>
      <c r="F28" s="26"/>
      <c r="G28" s="26"/>
      <c r="H28" s="37">
        <f>G28*D28</f>
        <v>0</v>
      </c>
    </row>
    <row r="29" spans="1:8" ht="16.5" customHeight="1" x14ac:dyDescent="0.2">
      <c r="A29" s="4">
        <v>2</v>
      </c>
      <c r="B29" s="1" t="s">
        <v>18</v>
      </c>
      <c r="C29" s="27"/>
      <c r="D29" s="4">
        <v>1</v>
      </c>
      <c r="E29" s="4" t="s">
        <v>43</v>
      </c>
      <c r="F29" s="27"/>
      <c r="G29" s="27"/>
      <c r="H29" s="37">
        <f t="shared" ref="H29:H34" si="2">G29*D29</f>
        <v>0</v>
      </c>
    </row>
    <row r="30" spans="1:8" ht="16.5" customHeight="1" x14ac:dyDescent="0.2">
      <c r="A30" s="4">
        <v>3</v>
      </c>
      <c r="B30" s="1" t="s">
        <v>19</v>
      </c>
      <c r="C30" s="27"/>
      <c r="D30" s="4">
        <v>2</v>
      </c>
      <c r="E30" s="4" t="s">
        <v>49</v>
      </c>
      <c r="F30" s="27"/>
      <c r="G30" s="27"/>
      <c r="H30" s="37">
        <f t="shared" si="2"/>
        <v>0</v>
      </c>
    </row>
    <row r="31" spans="1:8" ht="16.5" customHeight="1" x14ac:dyDescent="0.2">
      <c r="A31" s="4">
        <v>4</v>
      </c>
      <c r="B31" s="1" t="s">
        <v>20</v>
      </c>
      <c r="C31" s="27"/>
      <c r="D31" s="4">
        <v>2</v>
      </c>
      <c r="E31" s="4" t="s">
        <v>45</v>
      </c>
      <c r="F31" s="27"/>
      <c r="G31" s="27"/>
      <c r="H31" s="37">
        <f t="shared" si="2"/>
        <v>0</v>
      </c>
    </row>
    <row r="32" spans="1:8" ht="16.5" customHeight="1" x14ac:dyDescent="0.2">
      <c r="A32" s="4">
        <v>5</v>
      </c>
      <c r="B32" s="1" t="s">
        <v>21</v>
      </c>
      <c r="C32" s="27"/>
      <c r="D32" s="4">
        <v>2</v>
      </c>
      <c r="E32" s="4" t="s">
        <v>43</v>
      </c>
      <c r="F32" s="27"/>
      <c r="G32" s="27"/>
      <c r="H32" s="37">
        <f t="shared" si="2"/>
        <v>0</v>
      </c>
    </row>
    <row r="33" spans="1:8" ht="16.5" customHeight="1" x14ac:dyDescent="0.2">
      <c r="A33" s="4">
        <v>6</v>
      </c>
      <c r="B33" s="1" t="s">
        <v>22</v>
      </c>
      <c r="C33" s="27"/>
      <c r="D33" s="4">
        <v>2</v>
      </c>
      <c r="E33" s="4" t="s">
        <v>43</v>
      </c>
      <c r="F33" s="27"/>
      <c r="G33" s="27"/>
      <c r="H33" s="37">
        <f t="shared" si="2"/>
        <v>0</v>
      </c>
    </row>
    <row r="34" spans="1:8" ht="16.5" customHeight="1" x14ac:dyDescent="0.2">
      <c r="A34" s="4">
        <v>7</v>
      </c>
      <c r="B34" s="1" t="s">
        <v>23</v>
      </c>
      <c r="C34" s="27"/>
      <c r="D34" s="4">
        <v>2</v>
      </c>
      <c r="E34" s="4" t="s">
        <v>50</v>
      </c>
      <c r="F34" s="27"/>
      <c r="G34" s="27"/>
      <c r="H34" s="37">
        <f t="shared" si="2"/>
        <v>0</v>
      </c>
    </row>
    <row r="35" spans="1:8" ht="16.5" customHeight="1" x14ac:dyDescent="0.2">
      <c r="A35" s="4">
        <v>8</v>
      </c>
      <c r="B35" s="1" t="s">
        <v>24</v>
      </c>
      <c r="C35" s="27"/>
      <c r="D35" s="4">
        <v>2</v>
      </c>
      <c r="E35" s="4" t="s">
        <v>43</v>
      </c>
      <c r="F35" s="27"/>
      <c r="G35" s="27"/>
      <c r="H35" s="37">
        <f>G35*D35</f>
        <v>0</v>
      </c>
    </row>
    <row r="36" spans="1:8" ht="21.75" customHeight="1" x14ac:dyDescent="0.2">
      <c r="A36" s="39" t="s">
        <v>25</v>
      </c>
      <c r="B36" s="46"/>
      <c r="C36" s="46"/>
      <c r="D36" s="46"/>
      <c r="E36" s="46"/>
      <c r="F36" s="46"/>
      <c r="G36" s="46"/>
      <c r="H36" s="47"/>
    </row>
    <row r="37" spans="1:8" ht="35.25" customHeight="1" x14ac:dyDescent="0.2">
      <c r="A37" s="13"/>
      <c r="B37" s="14" t="s">
        <v>40</v>
      </c>
      <c r="C37" s="14" t="s">
        <v>35</v>
      </c>
      <c r="D37" s="14" t="s">
        <v>73</v>
      </c>
      <c r="E37" s="14" t="s">
        <v>36</v>
      </c>
      <c r="F37" s="15" t="s">
        <v>39</v>
      </c>
      <c r="G37" s="10" t="s">
        <v>38</v>
      </c>
      <c r="H37" s="10" t="s">
        <v>37</v>
      </c>
    </row>
    <row r="38" spans="1:8" ht="16.5" customHeight="1" x14ac:dyDescent="0.2">
      <c r="A38" s="11">
        <v>1</v>
      </c>
      <c r="B38" s="12" t="s">
        <v>34</v>
      </c>
      <c r="C38" s="26"/>
      <c r="D38" s="11">
        <v>1</v>
      </c>
      <c r="E38" s="11" t="s">
        <v>48</v>
      </c>
      <c r="F38" s="26"/>
      <c r="G38" s="26"/>
      <c r="H38" s="37">
        <f>G38*D38</f>
        <v>0</v>
      </c>
    </row>
    <row r="39" spans="1:8" ht="21" customHeight="1" x14ac:dyDescent="0.2">
      <c r="A39" s="48" t="s">
        <v>55</v>
      </c>
      <c r="B39" s="48"/>
      <c r="C39" s="48"/>
      <c r="D39" s="48"/>
      <c r="E39" s="48"/>
      <c r="F39" s="48"/>
      <c r="G39" s="48"/>
      <c r="H39" s="34">
        <f>SUM(H7:H38)</f>
        <v>0</v>
      </c>
    </row>
  </sheetData>
  <sheetProtection algorithmName="SHA-512" hashValue="83KhB4l+MWFHZZCU+Wo+BNv/fv7QMvRKebSrozL2xU0VoHeKCaIzrioUHm4Fcf8RNgCQdaipXz69ZGWvMms6tg==" saltValue="4H97K/aVHcqcv3if9ahfcw==" spinCount="100000" sheet="1"/>
  <mergeCells count="6">
    <mergeCell ref="A39:G39"/>
    <mergeCell ref="A1:H1"/>
    <mergeCell ref="A5:H5"/>
    <mergeCell ref="A17:H17"/>
    <mergeCell ref="A26:H26"/>
    <mergeCell ref="A36:H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9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89</v>
      </c>
      <c r="C3" s="18" t="s">
        <v>90</v>
      </c>
      <c r="D3" s="18" t="s">
        <v>91</v>
      </c>
      <c r="E3" s="18" t="s">
        <v>92</v>
      </c>
      <c r="F3" s="18">
        <v>94</v>
      </c>
      <c r="G3" s="18">
        <v>2012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6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s="21" customFormat="1" ht="16.5" customHeight="1" x14ac:dyDescent="0.2">
      <c r="A12" s="19">
        <v>6</v>
      </c>
      <c r="B12" s="20" t="s">
        <v>42</v>
      </c>
      <c r="C12" s="28"/>
      <c r="D12" s="19">
        <v>1</v>
      </c>
      <c r="E12" s="19" t="s">
        <v>44</v>
      </c>
      <c r="F12" s="28"/>
      <c r="G12" s="28"/>
      <c r="H12" s="37">
        <f t="shared" si="0"/>
        <v>0</v>
      </c>
    </row>
    <row r="13" spans="1:8" ht="16.5" customHeight="1" x14ac:dyDescent="0.2">
      <c r="A13" s="4">
        <v>7</v>
      </c>
      <c r="B13" s="1" t="s">
        <v>5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6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1" t="s">
        <v>7</v>
      </c>
      <c r="C15" s="27"/>
      <c r="D15" s="4">
        <v>1</v>
      </c>
      <c r="E15" s="9" t="s">
        <v>43</v>
      </c>
      <c r="F15" s="27"/>
      <c r="G15" s="27"/>
      <c r="H15" s="37">
        <f t="shared" si="0"/>
        <v>0</v>
      </c>
    </row>
    <row r="16" spans="1:8" ht="16.5" customHeight="1" x14ac:dyDescent="0.2">
      <c r="A16" s="4">
        <v>10</v>
      </c>
      <c r="B16" s="24" t="s">
        <v>54</v>
      </c>
      <c r="C16" s="36"/>
      <c r="D16" s="4">
        <v>1</v>
      </c>
      <c r="E16" s="9" t="s">
        <v>45</v>
      </c>
      <c r="F16" s="27"/>
      <c r="G16" s="27"/>
      <c r="H16" s="37">
        <f t="shared" si="0"/>
        <v>0</v>
      </c>
    </row>
    <row r="17" spans="1:8" ht="21.75" customHeight="1" x14ac:dyDescent="0.2">
      <c r="A17" s="42" t="s">
        <v>9</v>
      </c>
      <c r="B17" s="43"/>
      <c r="C17" s="43"/>
      <c r="D17" s="43"/>
      <c r="E17" s="43"/>
      <c r="F17" s="43"/>
      <c r="G17" s="43"/>
      <c r="H17" s="43"/>
    </row>
    <row r="18" spans="1:8" ht="35.25" customHeight="1" x14ac:dyDescent="0.2">
      <c r="A18" s="13"/>
      <c r="B18" s="14" t="s">
        <v>68</v>
      </c>
      <c r="C18" s="14" t="s">
        <v>35</v>
      </c>
      <c r="D18" s="14" t="s">
        <v>73</v>
      </c>
      <c r="E18" s="14" t="s">
        <v>36</v>
      </c>
      <c r="F18" s="15" t="s">
        <v>39</v>
      </c>
      <c r="G18" s="10" t="s">
        <v>38</v>
      </c>
      <c r="H18" s="10" t="s">
        <v>37</v>
      </c>
    </row>
    <row r="19" spans="1:8" ht="16.5" customHeight="1" x14ac:dyDescent="0.2">
      <c r="A19" s="16">
        <v>1</v>
      </c>
      <c r="B19" s="25" t="s">
        <v>10</v>
      </c>
      <c r="C19" s="26"/>
      <c r="D19" s="11">
        <v>1</v>
      </c>
      <c r="E19" s="11" t="s">
        <v>46</v>
      </c>
      <c r="F19" s="29"/>
      <c r="G19" s="30"/>
      <c r="H19" s="37">
        <f t="shared" ref="H19:H25" si="1">G19*D19</f>
        <v>0</v>
      </c>
    </row>
    <row r="20" spans="1:8" ht="16.5" customHeight="1" x14ac:dyDescent="0.2">
      <c r="A20" s="16">
        <v>2</v>
      </c>
      <c r="B20" s="25" t="s">
        <v>11</v>
      </c>
      <c r="C20" s="26"/>
      <c r="D20" s="11">
        <v>1</v>
      </c>
      <c r="E20" s="11" t="s">
        <v>46</v>
      </c>
      <c r="F20" s="29"/>
      <c r="G20" s="30"/>
      <c r="H20" s="37">
        <f t="shared" si="1"/>
        <v>0</v>
      </c>
    </row>
    <row r="21" spans="1:8" ht="16.5" customHeight="1" x14ac:dyDescent="0.2">
      <c r="A21" s="9">
        <v>3</v>
      </c>
      <c r="B21" s="22" t="s">
        <v>12</v>
      </c>
      <c r="C21" s="27"/>
      <c r="D21" s="4">
        <v>2</v>
      </c>
      <c r="E21" s="4" t="s">
        <v>47</v>
      </c>
      <c r="F21" s="27"/>
      <c r="G21" s="27"/>
      <c r="H21" s="37">
        <f t="shared" si="1"/>
        <v>0</v>
      </c>
    </row>
    <row r="22" spans="1:8" ht="16.5" customHeight="1" x14ac:dyDescent="0.2">
      <c r="A22" s="9">
        <v>4</v>
      </c>
      <c r="B22" s="22" t="s">
        <v>13</v>
      </c>
      <c r="C22" s="27"/>
      <c r="D22" s="4">
        <v>2</v>
      </c>
      <c r="E22" s="4" t="s">
        <v>47</v>
      </c>
      <c r="F22" s="27"/>
      <c r="G22" s="27"/>
      <c r="H22" s="37">
        <f t="shared" si="1"/>
        <v>0</v>
      </c>
    </row>
    <row r="23" spans="1:8" ht="16.5" customHeight="1" x14ac:dyDescent="0.2">
      <c r="A23" s="9">
        <v>5</v>
      </c>
      <c r="B23" s="22" t="s">
        <v>41</v>
      </c>
      <c r="C23" s="27"/>
      <c r="D23" s="4">
        <v>1</v>
      </c>
      <c r="E23" s="9" t="s">
        <v>50</v>
      </c>
      <c r="F23" s="27"/>
      <c r="G23" s="27"/>
      <c r="H23" s="37">
        <f t="shared" si="1"/>
        <v>0</v>
      </c>
    </row>
    <row r="24" spans="1:8" ht="16.5" customHeight="1" x14ac:dyDescent="0.2">
      <c r="A24" s="9">
        <v>6</v>
      </c>
      <c r="B24" s="22" t="s">
        <v>15</v>
      </c>
      <c r="C24" s="27"/>
      <c r="D24" s="4">
        <v>1</v>
      </c>
      <c r="E24" s="9" t="s">
        <v>50</v>
      </c>
      <c r="F24" s="27"/>
      <c r="G24" s="27"/>
      <c r="H24" s="37">
        <f t="shared" si="1"/>
        <v>0</v>
      </c>
    </row>
    <row r="25" spans="1:8" ht="16.5" customHeight="1" x14ac:dyDescent="0.2">
      <c r="A25" s="9">
        <v>7</v>
      </c>
      <c r="B25" s="22" t="s">
        <v>14</v>
      </c>
      <c r="C25" s="27"/>
      <c r="D25" s="4">
        <v>1</v>
      </c>
      <c r="E25" s="9" t="s">
        <v>50</v>
      </c>
      <c r="F25" s="27"/>
      <c r="G25" s="27"/>
      <c r="H25" s="37">
        <f t="shared" si="1"/>
        <v>0</v>
      </c>
    </row>
    <row r="26" spans="1:8" ht="21.75" customHeight="1" x14ac:dyDescent="0.2">
      <c r="A26" s="44" t="s">
        <v>16</v>
      </c>
      <c r="B26" s="45"/>
      <c r="C26" s="45"/>
      <c r="D26" s="45"/>
      <c r="E26" s="45"/>
      <c r="F26" s="45"/>
      <c r="G26" s="45"/>
      <c r="H26" s="45"/>
    </row>
    <row r="27" spans="1:8" ht="35.25" customHeight="1" x14ac:dyDescent="0.2">
      <c r="A27" s="13"/>
      <c r="B27" s="14" t="s">
        <v>68</v>
      </c>
      <c r="C27" s="14" t="s">
        <v>35</v>
      </c>
      <c r="D27" s="14" t="s">
        <v>73</v>
      </c>
      <c r="E27" s="14" t="s">
        <v>36</v>
      </c>
      <c r="F27" s="15" t="s">
        <v>39</v>
      </c>
      <c r="G27" s="10" t="s">
        <v>38</v>
      </c>
      <c r="H27" s="10" t="s">
        <v>37</v>
      </c>
    </row>
    <row r="28" spans="1:8" ht="16.5" customHeight="1" x14ac:dyDescent="0.2">
      <c r="A28" s="11">
        <v>1</v>
      </c>
      <c r="B28" s="12" t="s">
        <v>17</v>
      </c>
      <c r="C28" s="26"/>
      <c r="D28" s="11">
        <v>1</v>
      </c>
      <c r="E28" s="11" t="s">
        <v>43</v>
      </c>
      <c r="F28" s="26"/>
      <c r="G28" s="26"/>
      <c r="H28" s="37">
        <f t="shared" ref="H28:H35" si="2">G28*D28</f>
        <v>0</v>
      </c>
    </row>
    <row r="29" spans="1:8" ht="16.5" customHeight="1" x14ac:dyDescent="0.2">
      <c r="A29" s="4">
        <v>2</v>
      </c>
      <c r="B29" s="1" t="s">
        <v>18</v>
      </c>
      <c r="C29" s="27"/>
      <c r="D29" s="4">
        <v>1</v>
      </c>
      <c r="E29" s="4" t="s">
        <v>43</v>
      </c>
      <c r="F29" s="27"/>
      <c r="G29" s="27"/>
      <c r="H29" s="37">
        <f t="shared" si="2"/>
        <v>0</v>
      </c>
    </row>
    <row r="30" spans="1:8" ht="16.5" customHeight="1" x14ac:dyDescent="0.2">
      <c r="A30" s="4">
        <v>3</v>
      </c>
      <c r="B30" s="1" t="s">
        <v>19</v>
      </c>
      <c r="C30" s="27"/>
      <c r="D30" s="4">
        <v>2</v>
      </c>
      <c r="E30" s="4" t="s">
        <v>49</v>
      </c>
      <c r="F30" s="27"/>
      <c r="G30" s="27"/>
      <c r="H30" s="37">
        <f t="shared" si="2"/>
        <v>0</v>
      </c>
    </row>
    <row r="31" spans="1:8" ht="16.5" customHeight="1" x14ac:dyDescent="0.2">
      <c r="A31" s="4">
        <v>4</v>
      </c>
      <c r="B31" s="1" t="s">
        <v>20</v>
      </c>
      <c r="C31" s="27"/>
      <c r="D31" s="4">
        <v>2</v>
      </c>
      <c r="E31" s="4" t="s">
        <v>45</v>
      </c>
      <c r="F31" s="27"/>
      <c r="G31" s="27"/>
      <c r="H31" s="37">
        <f t="shared" si="2"/>
        <v>0</v>
      </c>
    </row>
    <row r="32" spans="1:8" ht="16.5" customHeight="1" x14ac:dyDescent="0.2">
      <c r="A32" s="4">
        <v>5</v>
      </c>
      <c r="B32" s="1" t="s">
        <v>21</v>
      </c>
      <c r="C32" s="27"/>
      <c r="D32" s="4">
        <v>2</v>
      </c>
      <c r="E32" s="4" t="s">
        <v>43</v>
      </c>
      <c r="F32" s="27"/>
      <c r="G32" s="27"/>
      <c r="H32" s="37">
        <f t="shared" si="2"/>
        <v>0</v>
      </c>
    </row>
    <row r="33" spans="1:8" ht="16.5" customHeight="1" x14ac:dyDescent="0.2">
      <c r="A33" s="4">
        <v>6</v>
      </c>
      <c r="B33" s="1" t="s">
        <v>22</v>
      </c>
      <c r="C33" s="27"/>
      <c r="D33" s="4">
        <v>2</v>
      </c>
      <c r="E33" s="4" t="s">
        <v>43</v>
      </c>
      <c r="F33" s="27"/>
      <c r="G33" s="27"/>
      <c r="H33" s="37">
        <f t="shared" si="2"/>
        <v>0</v>
      </c>
    </row>
    <row r="34" spans="1:8" ht="16.5" customHeight="1" x14ac:dyDescent="0.2">
      <c r="A34" s="4">
        <v>7</v>
      </c>
      <c r="B34" s="1" t="s">
        <v>23</v>
      </c>
      <c r="C34" s="27"/>
      <c r="D34" s="4">
        <v>2</v>
      </c>
      <c r="E34" s="4" t="s">
        <v>50</v>
      </c>
      <c r="F34" s="27"/>
      <c r="G34" s="27"/>
      <c r="H34" s="37">
        <f t="shared" si="2"/>
        <v>0</v>
      </c>
    </row>
    <row r="35" spans="1:8" ht="16.5" customHeight="1" x14ac:dyDescent="0.2">
      <c r="A35" s="4">
        <v>8</v>
      </c>
      <c r="B35" s="1" t="s">
        <v>24</v>
      </c>
      <c r="C35" s="27"/>
      <c r="D35" s="4">
        <v>2</v>
      </c>
      <c r="E35" s="4" t="s">
        <v>43</v>
      </c>
      <c r="F35" s="27"/>
      <c r="G35" s="27"/>
      <c r="H35" s="37">
        <f t="shared" si="2"/>
        <v>0</v>
      </c>
    </row>
    <row r="36" spans="1:8" ht="21.75" customHeight="1" x14ac:dyDescent="0.2">
      <c r="A36" s="39" t="s">
        <v>25</v>
      </c>
      <c r="B36" s="46"/>
      <c r="C36" s="46"/>
      <c r="D36" s="46"/>
      <c r="E36" s="46"/>
      <c r="F36" s="46"/>
      <c r="G36" s="46"/>
      <c r="H36" s="47"/>
    </row>
    <row r="37" spans="1:8" ht="35.25" customHeight="1" x14ac:dyDescent="0.2">
      <c r="A37" s="13"/>
      <c r="B37" s="14" t="s">
        <v>40</v>
      </c>
      <c r="C37" s="14" t="s">
        <v>35</v>
      </c>
      <c r="D37" s="14" t="s">
        <v>73</v>
      </c>
      <c r="E37" s="14" t="s">
        <v>36</v>
      </c>
      <c r="F37" s="15" t="s">
        <v>39</v>
      </c>
      <c r="G37" s="10" t="s">
        <v>38</v>
      </c>
      <c r="H37" s="10" t="s">
        <v>37</v>
      </c>
    </row>
    <row r="38" spans="1:8" ht="16.5" customHeight="1" x14ac:dyDescent="0.2">
      <c r="A38" s="11">
        <v>1</v>
      </c>
      <c r="B38" s="12" t="s">
        <v>34</v>
      </c>
      <c r="C38" s="26"/>
      <c r="D38" s="11">
        <v>1</v>
      </c>
      <c r="E38" s="11" t="s">
        <v>48</v>
      </c>
      <c r="F38" s="26"/>
      <c r="G38" s="26"/>
      <c r="H38" s="37">
        <f>G38*D38</f>
        <v>0</v>
      </c>
    </row>
    <row r="39" spans="1:8" ht="21" customHeight="1" x14ac:dyDescent="0.2">
      <c r="A39" s="48" t="s">
        <v>55</v>
      </c>
      <c r="B39" s="48"/>
      <c r="C39" s="48"/>
      <c r="D39" s="48"/>
      <c r="E39" s="48"/>
      <c r="F39" s="48"/>
      <c r="G39" s="48"/>
      <c r="H39" s="34">
        <f>SUM(H7:H38)</f>
        <v>0</v>
      </c>
    </row>
  </sheetData>
  <sheetProtection algorithmName="SHA-512" hashValue="xwq1qaHaDCu6kgqeADVmx2SBM/XOHm25Ccx64r2gGe0IGIUJy0okUwsOTQIizf/lOx/PxG2LrQ2aFd4Po2usww==" saltValue="Ens8xFBDAWGYYv3LtkqbjA==" spinCount="100000" sheet="1"/>
  <mergeCells count="6">
    <mergeCell ref="A39:G39"/>
    <mergeCell ref="A1:H1"/>
    <mergeCell ref="A5:H5"/>
    <mergeCell ref="A17:H17"/>
    <mergeCell ref="A26:H26"/>
    <mergeCell ref="A36:H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89</v>
      </c>
      <c r="C3" s="18" t="s">
        <v>93</v>
      </c>
      <c r="D3" s="18" t="s">
        <v>94</v>
      </c>
      <c r="E3" s="18" t="s">
        <v>61</v>
      </c>
      <c r="F3" s="18">
        <v>110</v>
      </c>
      <c r="G3" s="18">
        <v>2012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 t="shared" ref="H7:H12" si="0"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si="0"/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ht="16.5" customHeight="1" x14ac:dyDescent="0.2">
      <c r="A12" s="4">
        <v>6</v>
      </c>
      <c r="B12" s="24" t="s">
        <v>54</v>
      </c>
      <c r="C12" s="36"/>
      <c r="D12" s="4">
        <v>1</v>
      </c>
      <c r="E12" s="9" t="s">
        <v>45</v>
      </c>
      <c r="F12" s="27"/>
      <c r="G12" s="27"/>
      <c r="H12" s="37">
        <f t="shared" si="0"/>
        <v>0</v>
      </c>
    </row>
    <row r="13" spans="1:8" ht="21.75" customHeight="1" x14ac:dyDescent="0.2">
      <c r="A13" s="42" t="s">
        <v>9</v>
      </c>
      <c r="B13" s="43"/>
      <c r="C13" s="43"/>
      <c r="D13" s="43"/>
      <c r="E13" s="43"/>
      <c r="F13" s="43"/>
      <c r="G13" s="43"/>
      <c r="H13" s="43"/>
    </row>
    <row r="14" spans="1:8" ht="35.25" customHeight="1" x14ac:dyDescent="0.2">
      <c r="A14" s="13"/>
      <c r="B14" s="14" t="s">
        <v>68</v>
      </c>
      <c r="C14" s="14" t="s">
        <v>35</v>
      </c>
      <c r="D14" s="14" t="s">
        <v>73</v>
      </c>
      <c r="E14" s="14" t="s">
        <v>36</v>
      </c>
      <c r="F14" s="15" t="s">
        <v>39</v>
      </c>
      <c r="G14" s="10" t="s">
        <v>38</v>
      </c>
      <c r="H14" s="10" t="s">
        <v>37</v>
      </c>
    </row>
    <row r="15" spans="1:8" ht="16.5" customHeight="1" x14ac:dyDescent="0.2">
      <c r="A15" s="16">
        <v>1</v>
      </c>
      <c r="B15" s="25" t="s">
        <v>10</v>
      </c>
      <c r="C15" s="26"/>
      <c r="D15" s="11">
        <v>1</v>
      </c>
      <c r="E15" s="11" t="s">
        <v>46</v>
      </c>
      <c r="F15" s="29"/>
      <c r="G15" s="30"/>
      <c r="H15" s="37">
        <f>G15*D15</f>
        <v>0</v>
      </c>
    </row>
    <row r="16" spans="1:8" ht="16.5" customHeight="1" x14ac:dyDescent="0.2">
      <c r="A16" s="9">
        <v>2</v>
      </c>
      <c r="B16" s="22" t="s">
        <v>12</v>
      </c>
      <c r="C16" s="27"/>
      <c r="D16" s="4">
        <v>2</v>
      </c>
      <c r="E16" s="4" t="s">
        <v>47</v>
      </c>
      <c r="F16" s="27"/>
      <c r="G16" s="27"/>
      <c r="H16" s="37">
        <f>G16*D16</f>
        <v>0</v>
      </c>
    </row>
    <row r="17" spans="1:8" ht="16.5" customHeight="1" x14ac:dyDescent="0.2">
      <c r="A17" s="9">
        <v>3</v>
      </c>
      <c r="B17" s="22" t="s">
        <v>41</v>
      </c>
      <c r="C17" s="27"/>
      <c r="D17" s="4">
        <v>1</v>
      </c>
      <c r="E17" s="9" t="s">
        <v>50</v>
      </c>
      <c r="F17" s="27"/>
      <c r="G17" s="27"/>
      <c r="H17" s="37">
        <f>G17*D17</f>
        <v>0</v>
      </c>
    </row>
    <row r="18" spans="1:8" ht="16.5" customHeight="1" x14ac:dyDescent="0.2">
      <c r="A18" s="9">
        <v>4</v>
      </c>
      <c r="B18" s="22" t="s">
        <v>14</v>
      </c>
      <c r="C18" s="27"/>
      <c r="D18" s="4">
        <v>1</v>
      </c>
      <c r="E18" s="9" t="s">
        <v>50</v>
      </c>
      <c r="F18" s="27"/>
      <c r="G18" s="27"/>
      <c r="H18" s="37">
        <f>G18*D18</f>
        <v>0</v>
      </c>
    </row>
    <row r="19" spans="1:8" ht="21.75" customHeight="1" x14ac:dyDescent="0.2">
      <c r="A19" s="44" t="s">
        <v>16</v>
      </c>
      <c r="B19" s="45"/>
      <c r="C19" s="45"/>
      <c r="D19" s="45"/>
      <c r="E19" s="45"/>
      <c r="F19" s="45"/>
      <c r="G19" s="45"/>
      <c r="H19" s="45"/>
    </row>
    <row r="20" spans="1:8" ht="35.25" customHeight="1" x14ac:dyDescent="0.2">
      <c r="A20" s="13"/>
      <c r="B20" s="14" t="s">
        <v>68</v>
      </c>
      <c r="C20" s="14" t="s">
        <v>35</v>
      </c>
      <c r="D20" s="14" t="s">
        <v>73</v>
      </c>
      <c r="E20" s="14" t="s">
        <v>36</v>
      </c>
      <c r="F20" s="15" t="s">
        <v>39</v>
      </c>
      <c r="G20" s="10" t="s">
        <v>38</v>
      </c>
      <c r="H20" s="10" t="s">
        <v>37</v>
      </c>
    </row>
    <row r="21" spans="1:8" ht="16.5" customHeight="1" x14ac:dyDescent="0.2">
      <c r="A21" s="11">
        <v>1</v>
      </c>
      <c r="B21" s="12" t="s">
        <v>17</v>
      </c>
      <c r="C21" s="26"/>
      <c r="D21" s="11">
        <v>1</v>
      </c>
      <c r="E21" s="11" t="s">
        <v>43</v>
      </c>
      <c r="F21" s="26"/>
      <c r="G21" s="26"/>
      <c r="H21" s="37">
        <f t="shared" ref="H21:H28" si="1">G21*D21</f>
        <v>0</v>
      </c>
    </row>
    <row r="22" spans="1:8" ht="16.5" customHeight="1" x14ac:dyDescent="0.2">
      <c r="A22" s="4">
        <v>2</v>
      </c>
      <c r="B22" s="1" t="s">
        <v>18</v>
      </c>
      <c r="C22" s="27"/>
      <c r="D22" s="4">
        <v>1</v>
      </c>
      <c r="E22" s="4" t="s">
        <v>43</v>
      </c>
      <c r="F22" s="27"/>
      <c r="G22" s="27"/>
      <c r="H22" s="37">
        <f t="shared" si="1"/>
        <v>0</v>
      </c>
    </row>
    <row r="23" spans="1:8" ht="16.5" customHeight="1" x14ac:dyDescent="0.2">
      <c r="A23" s="4">
        <v>3</v>
      </c>
      <c r="B23" s="1" t="s">
        <v>19</v>
      </c>
      <c r="C23" s="27"/>
      <c r="D23" s="4">
        <v>2</v>
      </c>
      <c r="E23" s="4" t="s">
        <v>49</v>
      </c>
      <c r="F23" s="27"/>
      <c r="G23" s="27"/>
      <c r="H23" s="37">
        <f t="shared" si="1"/>
        <v>0</v>
      </c>
    </row>
    <row r="24" spans="1:8" ht="16.5" customHeight="1" x14ac:dyDescent="0.2">
      <c r="A24" s="4">
        <v>4</v>
      </c>
      <c r="B24" s="1" t="s">
        <v>20</v>
      </c>
      <c r="C24" s="27"/>
      <c r="D24" s="4">
        <v>2</v>
      </c>
      <c r="E24" s="4" t="s">
        <v>45</v>
      </c>
      <c r="F24" s="27"/>
      <c r="G24" s="27"/>
      <c r="H24" s="37">
        <f t="shared" si="1"/>
        <v>0</v>
      </c>
    </row>
    <row r="25" spans="1:8" ht="16.5" customHeight="1" x14ac:dyDescent="0.2">
      <c r="A25" s="4">
        <v>5</v>
      </c>
      <c r="B25" s="1" t="s">
        <v>21</v>
      </c>
      <c r="C25" s="27"/>
      <c r="D25" s="4">
        <v>2</v>
      </c>
      <c r="E25" s="4" t="s">
        <v>43</v>
      </c>
      <c r="F25" s="27"/>
      <c r="G25" s="27"/>
      <c r="H25" s="37">
        <f t="shared" si="1"/>
        <v>0</v>
      </c>
    </row>
    <row r="26" spans="1:8" ht="16.5" customHeight="1" x14ac:dyDescent="0.2">
      <c r="A26" s="4">
        <v>6</v>
      </c>
      <c r="B26" s="1" t="s">
        <v>22</v>
      </c>
      <c r="C26" s="27"/>
      <c r="D26" s="4">
        <v>2</v>
      </c>
      <c r="E26" s="4" t="s">
        <v>43</v>
      </c>
      <c r="F26" s="27"/>
      <c r="G26" s="27"/>
      <c r="H26" s="37">
        <f t="shared" si="1"/>
        <v>0</v>
      </c>
    </row>
    <row r="27" spans="1:8" ht="16.5" customHeight="1" x14ac:dyDescent="0.2">
      <c r="A27" s="4">
        <v>7</v>
      </c>
      <c r="B27" s="1" t="s">
        <v>23</v>
      </c>
      <c r="C27" s="27"/>
      <c r="D27" s="4">
        <v>2</v>
      </c>
      <c r="E27" s="4" t="s">
        <v>50</v>
      </c>
      <c r="F27" s="27"/>
      <c r="G27" s="27"/>
      <c r="H27" s="37">
        <f t="shared" si="1"/>
        <v>0</v>
      </c>
    </row>
    <row r="28" spans="1:8" ht="16.5" customHeight="1" x14ac:dyDescent="0.2">
      <c r="A28" s="4">
        <v>8</v>
      </c>
      <c r="B28" s="1" t="s">
        <v>24</v>
      </c>
      <c r="C28" s="27"/>
      <c r="D28" s="4">
        <v>2</v>
      </c>
      <c r="E28" s="4" t="s">
        <v>43</v>
      </c>
      <c r="F28" s="27"/>
      <c r="G28" s="27"/>
      <c r="H28" s="37">
        <f t="shared" si="1"/>
        <v>0</v>
      </c>
    </row>
    <row r="29" spans="1:8" ht="21.75" customHeight="1" x14ac:dyDescent="0.2">
      <c r="A29" s="39" t="s">
        <v>25</v>
      </c>
      <c r="B29" s="46"/>
      <c r="C29" s="46"/>
      <c r="D29" s="46"/>
      <c r="E29" s="46"/>
      <c r="F29" s="46"/>
      <c r="G29" s="46"/>
      <c r="H29" s="47"/>
    </row>
    <row r="30" spans="1:8" ht="35.25" customHeight="1" x14ac:dyDescent="0.2">
      <c r="A30" s="13"/>
      <c r="B30" s="14" t="s">
        <v>40</v>
      </c>
      <c r="C30" s="14" t="s">
        <v>35</v>
      </c>
      <c r="D30" s="14" t="s">
        <v>73</v>
      </c>
      <c r="E30" s="14" t="s">
        <v>36</v>
      </c>
      <c r="F30" s="15" t="s">
        <v>39</v>
      </c>
      <c r="G30" s="10" t="s">
        <v>38</v>
      </c>
      <c r="H30" s="10" t="s">
        <v>37</v>
      </c>
    </row>
    <row r="31" spans="1:8" ht="16.5" customHeight="1" x14ac:dyDescent="0.2">
      <c r="A31" s="11">
        <v>1</v>
      </c>
      <c r="B31" s="12" t="s">
        <v>34</v>
      </c>
      <c r="C31" s="26"/>
      <c r="D31" s="11">
        <v>1</v>
      </c>
      <c r="E31" s="11" t="s">
        <v>48</v>
      </c>
      <c r="F31" s="26"/>
      <c r="G31" s="26"/>
      <c r="H31" s="37">
        <f>G31*D31</f>
        <v>0</v>
      </c>
    </row>
    <row r="32" spans="1:8" ht="21" customHeight="1" x14ac:dyDescent="0.2">
      <c r="A32" s="48" t="s">
        <v>55</v>
      </c>
      <c r="B32" s="48"/>
      <c r="C32" s="48"/>
      <c r="D32" s="48"/>
      <c r="E32" s="48"/>
      <c r="F32" s="48"/>
      <c r="G32" s="48"/>
      <c r="H32" s="34">
        <f>SUM(H7:H31)</f>
        <v>0</v>
      </c>
    </row>
  </sheetData>
  <sheetProtection algorithmName="SHA-512" hashValue="1E7twL9ERytvBuaP1AlGCXUglkAWo8E1HhNOvQZeLdAJUnOlR333/BUGH17i4EPuK2/Yt2/qiXIYxEJkIM4Rnw==" saltValue="jNbO4Jn6Q5LMs1CHxWN4Zw==" spinCount="100000" sheet="1"/>
  <mergeCells count="6">
    <mergeCell ref="A32:G32"/>
    <mergeCell ref="A1:H1"/>
    <mergeCell ref="A5:H5"/>
    <mergeCell ref="A13:H13"/>
    <mergeCell ref="A19:H19"/>
    <mergeCell ref="A29:H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8"/>
  <sheetViews>
    <sheetView workbookViewId="0">
      <selection activeCell="G7" sqref="G7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95</v>
      </c>
      <c r="C3" s="18" t="s">
        <v>96</v>
      </c>
      <c r="D3" s="18" t="s">
        <v>97</v>
      </c>
      <c r="E3" s="18" t="s">
        <v>98</v>
      </c>
      <c r="F3" s="18">
        <v>81</v>
      </c>
      <c r="G3" s="18">
        <v>2012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5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ht="16.5" customHeight="1" x14ac:dyDescent="0.2">
      <c r="A12" s="4">
        <v>6</v>
      </c>
      <c r="B12" s="1" t="s">
        <v>5</v>
      </c>
      <c r="C12" s="27"/>
      <c r="D12" s="4">
        <v>1</v>
      </c>
      <c r="E12" s="9" t="s">
        <v>43</v>
      </c>
      <c r="F12" s="27"/>
      <c r="G12" s="27"/>
      <c r="H12" s="37">
        <f t="shared" si="0"/>
        <v>0</v>
      </c>
    </row>
    <row r="13" spans="1:8" ht="16.5" customHeight="1" x14ac:dyDescent="0.2">
      <c r="A13" s="4">
        <v>7</v>
      </c>
      <c r="B13" s="1" t="s">
        <v>6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7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24" t="s">
        <v>54</v>
      </c>
      <c r="C15" s="36"/>
      <c r="D15" s="4">
        <v>1</v>
      </c>
      <c r="E15" s="9" t="s">
        <v>45</v>
      </c>
      <c r="F15" s="27"/>
      <c r="G15" s="27"/>
      <c r="H15" s="37">
        <f t="shared" si="0"/>
        <v>0</v>
      </c>
    </row>
    <row r="16" spans="1:8" ht="21.75" customHeight="1" x14ac:dyDescent="0.2">
      <c r="A16" s="42" t="s">
        <v>9</v>
      </c>
      <c r="B16" s="43"/>
      <c r="C16" s="43"/>
      <c r="D16" s="43"/>
      <c r="E16" s="43"/>
      <c r="F16" s="43"/>
      <c r="G16" s="43"/>
      <c r="H16" s="43"/>
    </row>
    <row r="17" spans="1:8" ht="35.25" customHeight="1" x14ac:dyDescent="0.2">
      <c r="A17" s="13"/>
      <c r="B17" s="14" t="s">
        <v>68</v>
      </c>
      <c r="C17" s="14" t="s">
        <v>35</v>
      </c>
      <c r="D17" s="14" t="s">
        <v>73</v>
      </c>
      <c r="E17" s="14" t="s">
        <v>36</v>
      </c>
      <c r="F17" s="15" t="s">
        <v>39</v>
      </c>
      <c r="G17" s="10" t="s">
        <v>38</v>
      </c>
      <c r="H17" s="10" t="s">
        <v>37</v>
      </c>
    </row>
    <row r="18" spans="1:8" ht="16.5" customHeight="1" x14ac:dyDescent="0.2">
      <c r="A18" s="16">
        <v>1</v>
      </c>
      <c r="B18" s="25" t="s">
        <v>10</v>
      </c>
      <c r="C18" s="26"/>
      <c r="D18" s="11">
        <v>1</v>
      </c>
      <c r="E18" s="11" t="s">
        <v>46</v>
      </c>
      <c r="F18" s="29"/>
      <c r="G18" s="30"/>
      <c r="H18" s="37">
        <f>G18*D18</f>
        <v>0</v>
      </c>
    </row>
    <row r="19" spans="1:8" ht="16.5" customHeight="1" x14ac:dyDescent="0.2">
      <c r="A19" s="16">
        <v>2</v>
      </c>
      <c r="B19" s="25" t="s">
        <v>11</v>
      </c>
      <c r="C19" s="26"/>
      <c r="D19" s="11">
        <v>1</v>
      </c>
      <c r="E19" s="11" t="s">
        <v>46</v>
      </c>
      <c r="F19" s="29"/>
      <c r="G19" s="30"/>
      <c r="H19" s="37">
        <f t="shared" ref="H19:H24" si="1">G19*D19</f>
        <v>0</v>
      </c>
    </row>
    <row r="20" spans="1:8" ht="16.5" customHeight="1" x14ac:dyDescent="0.2">
      <c r="A20" s="9">
        <v>3</v>
      </c>
      <c r="B20" s="22" t="s">
        <v>12</v>
      </c>
      <c r="C20" s="27"/>
      <c r="D20" s="4">
        <v>2</v>
      </c>
      <c r="E20" s="4" t="s">
        <v>47</v>
      </c>
      <c r="F20" s="27"/>
      <c r="G20" s="27"/>
      <c r="H20" s="37">
        <f t="shared" si="1"/>
        <v>0</v>
      </c>
    </row>
    <row r="21" spans="1:8" ht="16.5" customHeight="1" x14ac:dyDescent="0.2">
      <c r="A21" s="9">
        <v>4</v>
      </c>
      <c r="B21" s="22" t="s">
        <v>13</v>
      </c>
      <c r="C21" s="27"/>
      <c r="D21" s="4">
        <v>2</v>
      </c>
      <c r="E21" s="4" t="s">
        <v>47</v>
      </c>
      <c r="F21" s="27"/>
      <c r="G21" s="27"/>
      <c r="H21" s="37">
        <f t="shared" si="1"/>
        <v>0</v>
      </c>
    </row>
    <row r="22" spans="1:8" ht="16.5" customHeight="1" x14ac:dyDescent="0.2">
      <c r="A22" s="9">
        <v>5</v>
      </c>
      <c r="B22" s="22" t="s">
        <v>41</v>
      </c>
      <c r="C22" s="27"/>
      <c r="D22" s="4">
        <v>1</v>
      </c>
      <c r="E22" s="4" t="s">
        <v>43</v>
      </c>
      <c r="F22" s="27"/>
      <c r="G22" s="27"/>
      <c r="H22" s="37">
        <f t="shared" si="1"/>
        <v>0</v>
      </c>
    </row>
    <row r="23" spans="1:8" ht="16.5" customHeight="1" x14ac:dyDescent="0.2">
      <c r="A23" s="9">
        <v>6</v>
      </c>
      <c r="B23" s="22" t="s">
        <v>14</v>
      </c>
      <c r="C23" s="27"/>
      <c r="D23" s="4">
        <v>1</v>
      </c>
      <c r="E23" s="4" t="s">
        <v>43</v>
      </c>
      <c r="F23" s="27"/>
      <c r="G23" s="27"/>
      <c r="H23" s="37">
        <f t="shared" si="1"/>
        <v>0</v>
      </c>
    </row>
    <row r="24" spans="1:8" ht="16.5" customHeight="1" x14ac:dyDescent="0.2">
      <c r="A24" s="9">
        <v>7</v>
      </c>
      <c r="B24" s="22" t="s">
        <v>15</v>
      </c>
      <c r="C24" s="27"/>
      <c r="D24" s="4">
        <v>1</v>
      </c>
      <c r="E24" s="4" t="s">
        <v>43</v>
      </c>
      <c r="F24" s="27"/>
      <c r="G24" s="27"/>
      <c r="H24" s="37">
        <f t="shared" si="1"/>
        <v>0</v>
      </c>
    </row>
    <row r="25" spans="1:8" ht="21.75" customHeight="1" x14ac:dyDescent="0.2">
      <c r="A25" s="44" t="s">
        <v>16</v>
      </c>
      <c r="B25" s="45"/>
      <c r="C25" s="45"/>
      <c r="D25" s="45"/>
      <c r="E25" s="45"/>
      <c r="F25" s="45"/>
      <c r="G25" s="45"/>
      <c r="H25" s="45"/>
    </row>
    <row r="26" spans="1:8" ht="35.25" customHeight="1" x14ac:dyDescent="0.2">
      <c r="A26" s="13"/>
      <c r="B26" s="14" t="s">
        <v>68</v>
      </c>
      <c r="C26" s="14" t="s">
        <v>35</v>
      </c>
      <c r="D26" s="14" t="s">
        <v>73</v>
      </c>
      <c r="E26" s="14" t="s">
        <v>36</v>
      </c>
      <c r="F26" s="15" t="s">
        <v>39</v>
      </c>
      <c r="G26" s="10" t="s">
        <v>38</v>
      </c>
      <c r="H26" s="10" t="s">
        <v>37</v>
      </c>
    </row>
    <row r="27" spans="1:8" ht="16.5" customHeight="1" x14ac:dyDescent="0.2">
      <c r="A27" s="11">
        <v>1</v>
      </c>
      <c r="B27" s="12" t="s">
        <v>17</v>
      </c>
      <c r="C27" s="26"/>
      <c r="D27" s="11">
        <v>1</v>
      </c>
      <c r="E27" s="11" t="s">
        <v>43</v>
      </c>
      <c r="F27" s="26"/>
      <c r="G27" s="26"/>
      <c r="H27" s="37">
        <f>G27*D27</f>
        <v>0</v>
      </c>
    </row>
    <row r="28" spans="1:8" ht="16.5" customHeight="1" x14ac:dyDescent="0.2">
      <c r="A28" s="4">
        <v>2</v>
      </c>
      <c r="B28" s="1" t="s">
        <v>18</v>
      </c>
      <c r="C28" s="27"/>
      <c r="D28" s="4">
        <v>1</v>
      </c>
      <c r="E28" s="4" t="s">
        <v>43</v>
      </c>
      <c r="F28" s="27"/>
      <c r="G28" s="27"/>
      <c r="H28" s="37">
        <f t="shared" ref="H28:H33" si="2">G28*D28</f>
        <v>0</v>
      </c>
    </row>
    <row r="29" spans="1:8" ht="16.5" customHeight="1" x14ac:dyDescent="0.2">
      <c r="A29" s="4">
        <v>3</v>
      </c>
      <c r="B29" s="1" t="s">
        <v>19</v>
      </c>
      <c r="C29" s="27"/>
      <c r="D29" s="4">
        <v>2</v>
      </c>
      <c r="E29" s="4" t="s">
        <v>49</v>
      </c>
      <c r="F29" s="27"/>
      <c r="G29" s="27"/>
      <c r="H29" s="37">
        <f t="shared" si="2"/>
        <v>0</v>
      </c>
    </row>
    <row r="30" spans="1:8" ht="16.5" customHeight="1" x14ac:dyDescent="0.2">
      <c r="A30" s="4">
        <v>4</v>
      </c>
      <c r="B30" s="1" t="s">
        <v>20</v>
      </c>
      <c r="C30" s="27"/>
      <c r="D30" s="4">
        <v>2</v>
      </c>
      <c r="E30" s="4" t="s">
        <v>45</v>
      </c>
      <c r="F30" s="27"/>
      <c r="G30" s="27"/>
      <c r="H30" s="37">
        <f t="shared" si="2"/>
        <v>0</v>
      </c>
    </row>
    <row r="31" spans="1:8" ht="16.5" customHeight="1" x14ac:dyDescent="0.2">
      <c r="A31" s="4">
        <v>5</v>
      </c>
      <c r="B31" s="1" t="s">
        <v>21</v>
      </c>
      <c r="C31" s="27"/>
      <c r="D31" s="4">
        <v>2</v>
      </c>
      <c r="E31" s="4" t="s">
        <v>43</v>
      </c>
      <c r="F31" s="27"/>
      <c r="G31" s="27"/>
      <c r="H31" s="37">
        <f t="shared" si="2"/>
        <v>0</v>
      </c>
    </row>
    <row r="32" spans="1:8" ht="16.5" customHeight="1" x14ac:dyDescent="0.2">
      <c r="A32" s="4">
        <v>6</v>
      </c>
      <c r="B32" s="1" t="s">
        <v>22</v>
      </c>
      <c r="C32" s="27"/>
      <c r="D32" s="4">
        <v>2</v>
      </c>
      <c r="E32" s="4" t="s">
        <v>43</v>
      </c>
      <c r="F32" s="27"/>
      <c r="G32" s="27"/>
      <c r="H32" s="37">
        <f t="shared" si="2"/>
        <v>0</v>
      </c>
    </row>
    <row r="33" spans="1:8" ht="16.5" customHeight="1" x14ac:dyDescent="0.2">
      <c r="A33" s="4">
        <v>7</v>
      </c>
      <c r="B33" s="1" t="s">
        <v>23</v>
      </c>
      <c r="C33" s="27"/>
      <c r="D33" s="4">
        <v>2</v>
      </c>
      <c r="E33" s="4" t="s">
        <v>50</v>
      </c>
      <c r="F33" s="27"/>
      <c r="G33" s="27"/>
      <c r="H33" s="37">
        <f t="shared" si="2"/>
        <v>0</v>
      </c>
    </row>
    <row r="34" spans="1:8" ht="16.5" customHeight="1" x14ac:dyDescent="0.2">
      <c r="A34" s="4">
        <v>8</v>
      </c>
      <c r="B34" s="1" t="s">
        <v>24</v>
      </c>
      <c r="C34" s="27"/>
      <c r="D34" s="4">
        <v>2</v>
      </c>
      <c r="E34" s="4" t="s">
        <v>43</v>
      </c>
      <c r="F34" s="27"/>
      <c r="G34" s="27"/>
      <c r="H34" s="37">
        <f>G34*D34</f>
        <v>0</v>
      </c>
    </row>
    <row r="35" spans="1:8" ht="21.75" customHeight="1" x14ac:dyDescent="0.2">
      <c r="A35" s="39" t="s">
        <v>25</v>
      </c>
      <c r="B35" s="46"/>
      <c r="C35" s="46"/>
      <c r="D35" s="46"/>
      <c r="E35" s="46"/>
      <c r="F35" s="46"/>
      <c r="G35" s="46"/>
      <c r="H35" s="47"/>
    </row>
    <row r="36" spans="1:8" ht="35.25" customHeight="1" x14ac:dyDescent="0.2">
      <c r="A36" s="13"/>
      <c r="B36" s="14" t="s">
        <v>68</v>
      </c>
      <c r="C36" s="14" t="s">
        <v>35</v>
      </c>
      <c r="D36" s="14" t="s">
        <v>73</v>
      </c>
      <c r="E36" s="14" t="s">
        <v>36</v>
      </c>
      <c r="F36" s="15" t="s">
        <v>39</v>
      </c>
      <c r="G36" s="10" t="s">
        <v>38</v>
      </c>
      <c r="H36" s="10" t="s">
        <v>37</v>
      </c>
    </row>
    <row r="37" spans="1:8" ht="16.5" customHeight="1" x14ac:dyDescent="0.2">
      <c r="A37" s="11">
        <v>1</v>
      </c>
      <c r="B37" s="12" t="s">
        <v>34</v>
      </c>
      <c r="C37" s="26"/>
      <c r="D37" s="11">
        <v>3</v>
      </c>
      <c r="E37" s="11" t="s">
        <v>48</v>
      </c>
      <c r="F37" s="26"/>
      <c r="G37" s="26"/>
      <c r="H37" s="37">
        <f>G37*D37</f>
        <v>0</v>
      </c>
    </row>
    <row r="38" spans="1:8" ht="21" customHeight="1" x14ac:dyDescent="0.2">
      <c r="A38" s="48" t="s">
        <v>55</v>
      </c>
      <c r="B38" s="48"/>
      <c r="C38" s="48"/>
      <c r="D38" s="48"/>
      <c r="E38" s="48"/>
      <c r="F38" s="48"/>
      <c r="G38" s="48"/>
      <c r="H38" s="34">
        <f>SUM(H7:H37)</f>
        <v>0</v>
      </c>
    </row>
  </sheetData>
  <sheetProtection algorithmName="SHA-512" hashValue="DKeqHxw5n9ivuHt7rS9vAGGlHYbt/UtahCtw22wOFrnVzADiMSfd7h+TYR2/llGjABYLwx/7DBjUpCuEMNxP6A==" saltValue="19fPzMfGKLAnDdCXlIpsGw==" spinCount="100000" sheet="1"/>
  <mergeCells count="6">
    <mergeCell ref="A38:G38"/>
    <mergeCell ref="A1:H1"/>
    <mergeCell ref="A5:H5"/>
    <mergeCell ref="A16:H16"/>
    <mergeCell ref="A25:H25"/>
    <mergeCell ref="A35:H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8"/>
  <sheetViews>
    <sheetView topLeftCell="A12" workbookViewId="0">
      <selection activeCell="F19" sqref="F19:F24"/>
    </sheetView>
  </sheetViews>
  <sheetFormatPr defaultRowHeight="12.75" x14ac:dyDescent="0.2"/>
  <cols>
    <col min="1" max="1" width="7.5703125" customWidth="1"/>
    <col min="2" max="2" width="33.42578125" customWidth="1"/>
    <col min="3" max="3" width="25.5703125" customWidth="1"/>
    <col min="4" max="4" width="31.42578125" customWidth="1"/>
    <col min="5" max="5" width="19.85546875" bestFit="1" customWidth="1"/>
    <col min="6" max="6" width="20.85546875" customWidth="1"/>
    <col min="7" max="7" width="14.5703125" customWidth="1"/>
    <col min="8" max="8" width="18.7109375" customWidth="1"/>
  </cols>
  <sheetData>
    <row r="1" spans="1:8" ht="24" customHeight="1" x14ac:dyDescent="0.2">
      <c r="A1" s="49" t="s">
        <v>67</v>
      </c>
      <c r="B1" s="50"/>
      <c r="C1" s="50"/>
      <c r="D1" s="50"/>
      <c r="E1" s="50"/>
      <c r="F1" s="50"/>
      <c r="G1" s="50"/>
      <c r="H1" s="51"/>
    </row>
    <row r="2" spans="1:8" ht="38.25" customHeight="1" x14ac:dyDescent="0.2">
      <c r="A2" s="3"/>
      <c r="B2" s="3" t="s">
        <v>29</v>
      </c>
      <c r="C2" s="3" t="s">
        <v>26</v>
      </c>
      <c r="D2" s="3" t="s">
        <v>27</v>
      </c>
      <c r="E2" s="23" t="s">
        <v>53</v>
      </c>
      <c r="F2" s="3" t="s">
        <v>30</v>
      </c>
      <c r="G2" s="8" t="s">
        <v>28</v>
      </c>
      <c r="H2" s="2" t="s">
        <v>32</v>
      </c>
    </row>
    <row r="3" spans="1:8" s="6" customFormat="1" ht="38.25" customHeight="1" x14ac:dyDescent="0.25">
      <c r="A3" s="18"/>
      <c r="B3" s="18" t="s">
        <v>95</v>
      </c>
      <c r="C3" s="18" t="s">
        <v>96</v>
      </c>
      <c r="D3" s="18" t="s">
        <v>99</v>
      </c>
      <c r="E3" s="18" t="s">
        <v>100</v>
      </c>
      <c r="F3" s="18">
        <v>55</v>
      </c>
      <c r="G3" s="18">
        <v>2006</v>
      </c>
      <c r="H3" s="17" t="s">
        <v>33</v>
      </c>
    </row>
    <row r="4" spans="1:8" x14ac:dyDescent="0.2">
      <c r="A4" s="7"/>
      <c r="F4" s="5"/>
      <c r="H4" s="5"/>
    </row>
    <row r="5" spans="1:8" ht="21.75" customHeight="1" x14ac:dyDescent="0.2">
      <c r="A5" s="39" t="s">
        <v>0</v>
      </c>
      <c r="B5" s="40"/>
      <c r="C5" s="40"/>
      <c r="D5" s="40"/>
      <c r="E5" s="40"/>
      <c r="F5" s="40"/>
      <c r="G5" s="40"/>
      <c r="H5" s="41"/>
    </row>
    <row r="6" spans="1:8" ht="35.25" customHeight="1" x14ac:dyDescent="0.2">
      <c r="A6" s="13"/>
      <c r="B6" s="14" t="s">
        <v>68</v>
      </c>
      <c r="C6" s="14" t="s">
        <v>35</v>
      </c>
      <c r="D6" s="14" t="s">
        <v>73</v>
      </c>
      <c r="E6" s="14" t="s">
        <v>36</v>
      </c>
      <c r="F6" s="15" t="s">
        <v>39</v>
      </c>
      <c r="G6" s="10" t="s">
        <v>38</v>
      </c>
      <c r="H6" s="10" t="s">
        <v>37</v>
      </c>
    </row>
    <row r="7" spans="1:8" ht="16.5" customHeight="1" x14ac:dyDescent="0.2">
      <c r="A7" s="11">
        <v>1</v>
      </c>
      <c r="B7" s="12" t="s">
        <v>1</v>
      </c>
      <c r="C7" s="26"/>
      <c r="D7" s="11">
        <v>2</v>
      </c>
      <c r="E7" s="16" t="s">
        <v>43</v>
      </c>
      <c r="F7" s="26"/>
      <c r="G7" s="26"/>
      <c r="H7" s="37">
        <f>G7*D7</f>
        <v>0</v>
      </c>
    </row>
    <row r="8" spans="1:8" ht="16.5" customHeight="1" x14ac:dyDescent="0.2">
      <c r="A8" s="4">
        <v>2</v>
      </c>
      <c r="B8" s="1" t="s">
        <v>2</v>
      </c>
      <c r="C8" s="27"/>
      <c r="D8" s="4">
        <v>2</v>
      </c>
      <c r="E8" s="9" t="s">
        <v>43</v>
      </c>
      <c r="F8" s="27"/>
      <c r="G8" s="27"/>
      <c r="H8" s="37">
        <f t="shared" ref="H8:H15" si="0">G8*D8</f>
        <v>0</v>
      </c>
    </row>
    <row r="9" spans="1:8" ht="16.5" customHeight="1" x14ac:dyDescent="0.2">
      <c r="A9" s="4">
        <v>3</v>
      </c>
      <c r="B9" s="1" t="s">
        <v>3</v>
      </c>
      <c r="C9" s="27"/>
      <c r="D9" s="4">
        <v>2</v>
      </c>
      <c r="E9" s="9" t="s">
        <v>43</v>
      </c>
      <c r="F9" s="27"/>
      <c r="G9" s="27"/>
      <c r="H9" s="37">
        <f t="shared" si="0"/>
        <v>0</v>
      </c>
    </row>
    <row r="10" spans="1:8" ht="16.5" customHeight="1" x14ac:dyDescent="0.2">
      <c r="A10" s="4">
        <v>4</v>
      </c>
      <c r="B10" s="1" t="s">
        <v>4</v>
      </c>
      <c r="C10" s="27"/>
      <c r="D10" s="4">
        <v>2</v>
      </c>
      <c r="E10" s="9" t="s">
        <v>43</v>
      </c>
      <c r="F10" s="27"/>
      <c r="G10" s="27"/>
      <c r="H10" s="37">
        <f t="shared" si="0"/>
        <v>0</v>
      </c>
    </row>
    <row r="11" spans="1:8" ht="16.5" customHeight="1" x14ac:dyDescent="0.2">
      <c r="A11" s="4">
        <v>5</v>
      </c>
      <c r="B11" s="1" t="s">
        <v>8</v>
      </c>
      <c r="C11" s="27"/>
      <c r="D11" s="4">
        <v>1</v>
      </c>
      <c r="E11" s="9" t="s">
        <v>43</v>
      </c>
      <c r="F11" s="27"/>
      <c r="G11" s="27"/>
      <c r="H11" s="37">
        <f t="shared" si="0"/>
        <v>0</v>
      </c>
    </row>
    <row r="12" spans="1:8" ht="16.5" customHeight="1" x14ac:dyDescent="0.2">
      <c r="A12" s="4">
        <v>6</v>
      </c>
      <c r="B12" s="1" t="s">
        <v>5</v>
      </c>
      <c r="C12" s="27"/>
      <c r="D12" s="4">
        <v>1</v>
      </c>
      <c r="E12" s="9" t="s">
        <v>43</v>
      </c>
      <c r="F12" s="27"/>
      <c r="G12" s="27"/>
      <c r="H12" s="37">
        <f t="shared" si="0"/>
        <v>0</v>
      </c>
    </row>
    <row r="13" spans="1:8" ht="16.5" customHeight="1" x14ac:dyDescent="0.2">
      <c r="A13" s="4">
        <v>7</v>
      </c>
      <c r="B13" s="1" t="s">
        <v>6</v>
      </c>
      <c r="C13" s="27"/>
      <c r="D13" s="4">
        <v>1</v>
      </c>
      <c r="E13" s="9" t="s">
        <v>43</v>
      </c>
      <c r="F13" s="27"/>
      <c r="G13" s="27"/>
      <c r="H13" s="37">
        <f t="shared" si="0"/>
        <v>0</v>
      </c>
    </row>
    <row r="14" spans="1:8" ht="16.5" customHeight="1" x14ac:dyDescent="0.2">
      <c r="A14" s="4">
        <v>8</v>
      </c>
      <c r="B14" s="1" t="s">
        <v>7</v>
      </c>
      <c r="C14" s="27"/>
      <c r="D14" s="4">
        <v>1</v>
      </c>
      <c r="E14" s="9" t="s">
        <v>43</v>
      </c>
      <c r="F14" s="27"/>
      <c r="G14" s="27"/>
      <c r="H14" s="37">
        <f t="shared" si="0"/>
        <v>0</v>
      </c>
    </row>
    <row r="15" spans="1:8" ht="16.5" customHeight="1" x14ac:dyDescent="0.2">
      <c r="A15" s="4">
        <v>9</v>
      </c>
      <c r="B15" s="24" t="s">
        <v>54</v>
      </c>
      <c r="C15" s="36"/>
      <c r="D15" s="4">
        <v>1</v>
      </c>
      <c r="E15" s="9" t="s">
        <v>45</v>
      </c>
      <c r="F15" s="27"/>
      <c r="G15" s="27"/>
      <c r="H15" s="37">
        <f t="shared" si="0"/>
        <v>0</v>
      </c>
    </row>
    <row r="16" spans="1:8" ht="21.75" customHeight="1" x14ac:dyDescent="0.2">
      <c r="A16" s="42" t="s">
        <v>9</v>
      </c>
      <c r="B16" s="43"/>
      <c r="C16" s="43"/>
      <c r="D16" s="43"/>
      <c r="E16" s="43"/>
      <c r="F16" s="43"/>
      <c r="G16" s="43"/>
      <c r="H16" s="43"/>
    </row>
    <row r="17" spans="1:8" ht="35.25" customHeight="1" x14ac:dyDescent="0.2">
      <c r="A17" s="13"/>
      <c r="B17" s="14" t="s">
        <v>68</v>
      </c>
      <c r="C17" s="14" t="s">
        <v>35</v>
      </c>
      <c r="D17" s="14" t="s">
        <v>73</v>
      </c>
      <c r="E17" s="14" t="s">
        <v>36</v>
      </c>
      <c r="F17" s="15" t="s">
        <v>39</v>
      </c>
      <c r="G17" s="10" t="s">
        <v>38</v>
      </c>
      <c r="H17" s="10" t="s">
        <v>37</v>
      </c>
    </row>
    <row r="18" spans="1:8" ht="16.5" customHeight="1" x14ac:dyDescent="0.2">
      <c r="A18" s="16">
        <v>1</v>
      </c>
      <c r="B18" s="25" t="s">
        <v>10</v>
      </c>
      <c r="C18" s="26"/>
      <c r="D18" s="11">
        <v>1</v>
      </c>
      <c r="E18" s="11" t="s">
        <v>46</v>
      </c>
      <c r="F18" s="29"/>
      <c r="G18" s="30"/>
      <c r="H18" s="37">
        <f>G18*D18</f>
        <v>0</v>
      </c>
    </row>
    <row r="19" spans="1:8" ht="16.5" customHeight="1" x14ac:dyDescent="0.2">
      <c r="A19" s="16">
        <v>2</v>
      </c>
      <c r="B19" s="25" t="s">
        <v>11</v>
      </c>
      <c r="C19" s="26"/>
      <c r="D19" s="11">
        <v>1</v>
      </c>
      <c r="E19" s="11" t="s">
        <v>46</v>
      </c>
      <c r="F19" s="29"/>
      <c r="G19" s="30"/>
      <c r="H19" s="37">
        <f t="shared" ref="H19:H24" si="1">G19*D19</f>
        <v>0</v>
      </c>
    </row>
    <row r="20" spans="1:8" ht="16.5" customHeight="1" x14ac:dyDescent="0.2">
      <c r="A20" s="9">
        <v>3</v>
      </c>
      <c r="B20" s="22" t="s">
        <v>12</v>
      </c>
      <c r="C20" s="27"/>
      <c r="D20" s="4">
        <v>2</v>
      </c>
      <c r="E20" s="4" t="s">
        <v>47</v>
      </c>
      <c r="F20" s="27"/>
      <c r="G20" s="27"/>
      <c r="H20" s="37">
        <f t="shared" si="1"/>
        <v>0</v>
      </c>
    </row>
    <row r="21" spans="1:8" ht="16.5" customHeight="1" x14ac:dyDescent="0.2">
      <c r="A21" s="9">
        <v>4</v>
      </c>
      <c r="B21" s="22" t="s">
        <v>13</v>
      </c>
      <c r="C21" s="27"/>
      <c r="D21" s="4">
        <v>2</v>
      </c>
      <c r="E21" s="4" t="s">
        <v>47</v>
      </c>
      <c r="F21" s="27"/>
      <c r="G21" s="27"/>
      <c r="H21" s="37">
        <f t="shared" si="1"/>
        <v>0</v>
      </c>
    </row>
    <row r="22" spans="1:8" ht="16.5" customHeight="1" x14ac:dyDescent="0.2">
      <c r="A22" s="9">
        <v>5</v>
      </c>
      <c r="B22" s="22" t="s">
        <v>41</v>
      </c>
      <c r="C22" s="27"/>
      <c r="D22" s="4">
        <v>1</v>
      </c>
      <c r="E22" s="4" t="s">
        <v>43</v>
      </c>
      <c r="F22" s="27"/>
      <c r="G22" s="27"/>
      <c r="H22" s="37">
        <f t="shared" si="1"/>
        <v>0</v>
      </c>
    </row>
    <row r="23" spans="1:8" ht="16.5" customHeight="1" x14ac:dyDescent="0.2">
      <c r="A23" s="9">
        <v>6</v>
      </c>
      <c r="B23" s="22" t="s">
        <v>14</v>
      </c>
      <c r="C23" s="27"/>
      <c r="D23" s="4">
        <v>1</v>
      </c>
      <c r="E23" s="4" t="s">
        <v>43</v>
      </c>
      <c r="F23" s="27"/>
      <c r="G23" s="27"/>
      <c r="H23" s="37">
        <f t="shared" si="1"/>
        <v>0</v>
      </c>
    </row>
    <row r="24" spans="1:8" ht="16.5" customHeight="1" x14ac:dyDescent="0.2">
      <c r="A24" s="9">
        <v>7</v>
      </c>
      <c r="B24" s="22" t="s">
        <v>15</v>
      </c>
      <c r="C24" s="27"/>
      <c r="D24" s="4">
        <v>1</v>
      </c>
      <c r="E24" s="4" t="s">
        <v>43</v>
      </c>
      <c r="F24" s="27"/>
      <c r="G24" s="27"/>
      <c r="H24" s="37">
        <f t="shared" si="1"/>
        <v>0</v>
      </c>
    </row>
    <row r="25" spans="1:8" ht="21.75" customHeight="1" x14ac:dyDescent="0.2">
      <c r="A25" s="44" t="s">
        <v>16</v>
      </c>
      <c r="B25" s="45"/>
      <c r="C25" s="45"/>
      <c r="D25" s="45"/>
      <c r="E25" s="45"/>
      <c r="F25" s="45"/>
      <c r="G25" s="45"/>
      <c r="H25" s="45"/>
    </row>
    <row r="26" spans="1:8" ht="35.25" customHeight="1" x14ac:dyDescent="0.2">
      <c r="A26" s="13"/>
      <c r="B26" s="14" t="s">
        <v>68</v>
      </c>
      <c r="C26" s="14" t="s">
        <v>35</v>
      </c>
      <c r="D26" s="14" t="s">
        <v>73</v>
      </c>
      <c r="E26" s="14" t="s">
        <v>36</v>
      </c>
      <c r="F26" s="15" t="s">
        <v>39</v>
      </c>
      <c r="G26" s="10" t="s">
        <v>38</v>
      </c>
      <c r="H26" s="10" t="s">
        <v>37</v>
      </c>
    </row>
    <row r="27" spans="1:8" ht="16.5" customHeight="1" x14ac:dyDescent="0.2">
      <c r="A27" s="11">
        <v>1</v>
      </c>
      <c r="B27" s="12" t="s">
        <v>17</v>
      </c>
      <c r="C27" s="26"/>
      <c r="D27" s="11">
        <v>1</v>
      </c>
      <c r="E27" s="11" t="s">
        <v>43</v>
      </c>
      <c r="F27" s="26"/>
      <c r="G27" s="26"/>
      <c r="H27" s="37">
        <f>G27*D27</f>
        <v>0</v>
      </c>
    </row>
    <row r="28" spans="1:8" ht="16.5" customHeight="1" x14ac:dyDescent="0.2">
      <c r="A28" s="4">
        <v>2</v>
      </c>
      <c r="B28" s="1" t="s">
        <v>18</v>
      </c>
      <c r="C28" s="27"/>
      <c r="D28" s="4">
        <v>1</v>
      </c>
      <c r="E28" s="4" t="s">
        <v>43</v>
      </c>
      <c r="F28" s="27"/>
      <c r="G28" s="27"/>
      <c r="H28" s="37">
        <f t="shared" ref="H28:H33" si="2">G28*D28</f>
        <v>0</v>
      </c>
    </row>
    <row r="29" spans="1:8" ht="16.5" customHeight="1" x14ac:dyDescent="0.2">
      <c r="A29" s="4">
        <v>3</v>
      </c>
      <c r="B29" s="1" t="s">
        <v>19</v>
      </c>
      <c r="C29" s="27"/>
      <c r="D29" s="4">
        <v>2</v>
      </c>
      <c r="E29" s="4" t="s">
        <v>49</v>
      </c>
      <c r="F29" s="27"/>
      <c r="G29" s="27"/>
      <c r="H29" s="37">
        <f t="shared" si="2"/>
        <v>0</v>
      </c>
    </row>
    <row r="30" spans="1:8" ht="16.5" customHeight="1" x14ac:dyDescent="0.2">
      <c r="A30" s="4">
        <v>4</v>
      </c>
      <c r="B30" s="1" t="s">
        <v>20</v>
      </c>
      <c r="C30" s="27"/>
      <c r="D30" s="4">
        <v>2</v>
      </c>
      <c r="E30" s="4" t="s">
        <v>45</v>
      </c>
      <c r="F30" s="27"/>
      <c r="G30" s="27"/>
      <c r="H30" s="37">
        <f t="shared" si="2"/>
        <v>0</v>
      </c>
    </row>
    <row r="31" spans="1:8" ht="16.5" customHeight="1" x14ac:dyDescent="0.2">
      <c r="A31" s="4">
        <v>5</v>
      </c>
      <c r="B31" s="1" t="s">
        <v>21</v>
      </c>
      <c r="C31" s="27"/>
      <c r="D31" s="4">
        <v>2</v>
      </c>
      <c r="E31" s="4" t="s">
        <v>43</v>
      </c>
      <c r="F31" s="27"/>
      <c r="G31" s="27"/>
      <c r="H31" s="37">
        <f t="shared" si="2"/>
        <v>0</v>
      </c>
    </row>
    <row r="32" spans="1:8" ht="16.5" customHeight="1" x14ac:dyDescent="0.2">
      <c r="A32" s="4">
        <v>6</v>
      </c>
      <c r="B32" s="1" t="s">
        <v>22</v>
      </c>
      <c r="C32" s="27"/>
      <c r="D32" s="4">
        <v>2</v>
      </c>
      <c r="E32" s="4" t="s">
        <v>43</v>
      </c>
      <c r="F32" s="27"/>
      <c r="G32" s="27"/>
      <c r="H32" s="37">
        <f t="shared" si="2"/>
        <v>0</v>
      </c>
    </row>
    <row r="33" spans="1:8" ht="16.5" customHeight="1" x14ac:dyDescent="0.2">
      <c r="A33" s="4">
        <v>7</v>
      </c>
      <c r="B33" s="1" t="s">
        <v>23</v>
      </c>
      <c r="C33" s="27"/>
      <c r="D33" s="4">
        <v>2</v>
      </c>
      <c r="E33" s="4" t="s">
        <v>50</v>
      </c>
      <c r="F33" s="27"/>
      <c r="G33" s="27"/>
      <c r="H33" s="37">
        <f t="shared" si="2"/>
        <v>0</v>
      </c>
    </row>
    <row r="34" spans="1:8" ht="16.5" customHeight="1" x14ac:dyDescent="0.2">
      <c r="A34" s="4">
        <v>8</v>
      </c>
      <c r="B34" s="1" t="s">
        <v>24</v>
      </c>
      <c r="C34" s="27"/>
      <c r="D34" s="4">
        <v>2</v>
      </c>
      <c r="E34" s="4" t="s">
        <v>43</v>
      </c>
      <c r="F34" s="27"/>
      <c r="G34" s="27"/>
      <c r="H34" s="37">
        <f>G34*D34</f>
        <v>0</v>
      </c>
    </row>
    <row r="35" spans="1:8" ht="21.75" customHeight="1" x14ac:dyDescent="0.2">
      <c r="A35" s="39" t="s">
        <v>25</v>
      </c>
      <c r="B35" s="46"/>
      <c r="C35" s="46"/>
      <c r="D35" s="46"/>
      <c r="E35" s="46"/>
      <c r="F35" s="46"/>
      <c r="G35" s="46"/>
      <c r="H35" s="47"/>
    </row>
    <row r="36" spans="1:8" ht="35.25" customHeight="1" x14ac:dyDescent="0.2">
      <c r="A36" s="13"/>
      <c r="B36" s="14" t="s">
        <v>68</v>
      </c>
      <c r="C36" s="14" t="s">
        <v>35</v>
      </c>
      <c r="D36" s="14" t="s">
        <v>73</v>
      </c>
      <c r="E36" s="14" t="s">
        <v>36</v>
      </c>
      <c r="F36" s="15" t="s">
        <v>39</v>
      </c>
      <c r="G36" s="10" t="s">
        <v>38</v>
      </c>
      <c r="H36" s="10" t="s">
        <v>37</v>
      </c>
    </row>
    <row r="37" spans="1:8" ht="16.5" customHeight="1" x14ac:dyDescent="0.2">
      <c r="A37" s="11">
        <v>1</v>
      </c>
      <c r="B37" s="12" t="s">
        <v>34</v>
      </c>
      <c r="C37" s="26"/>
      <c r="D37" s="11">
        <v>3</v>
      </c>
      <c r="E37" s="11" t="s">
        <v>48</v>
      </c>
      <c r="F37" s="26"/>
      <c r="G37" s="26"/>
      <c r="H37" s="37">
        <f>G37*D37</f>
        <v>0</v>
      </c>
    </row>
    <row r="38" spans="1:8" ht="21" customHeight="1" x14ac:dyDescent="0.2">
      <c r="A38" s="48" t="s">
        <v>55</v>
      </c>
      <c r="B38" s="48"/>
      <c r="C38" s="48"/>
      <c r="D38" s="48"/>
      <c r="E38" s="48"/>
      <c r="F38" s="48"/>
      <c r="G38" s="48"/>
      <c r="H38" s="34">
        <f>SUM(H7:H37)</f>
        <v>0</v>
      </c>
    </row>
  </sheetData>
  <sheetProtection algorithmName="SHA-512" hashValue="85ru4RwR/zIdxDn7Y8vt7AczOxrnQvv+QwwTqrViyjFPljh4OSDgBuNWJ4hkFa2fwz6fOcoJhq6VAUQV4/Uxtw==" saltValue="ryd028Vy766f8+7eRoeD/g==" spinCount="100000" sheet="1"/>
  <mergeCells count="6">
    <mergeCell ref="A38:G38"/>
    <mergeCell ref="A1:H1"/>
    <mergeCell ref="A5:H5"/>
    <mergeCell ref="A16:H16"/>
    <mergeCell ref="A25:H25"/>
    <mergeCell ref="A35:H3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6"/>
  <sheetViews>
    <sheetView workbookViewId="0">
      <selection activeCell="I24" sqref="I24"/>
    </sheetView>
  </sheetViews>
  <sheetFormatPr defaultRowHeight="15" customHeight="1" x14ac:dyDescent="0.2"/>
  <cols>
    <col min="1" max="1" width="21.5703125" customWidth="1"/>
    <col min="2" max="2" width="20.140625" customWidth="1"/>
    <col min="3" max="3" width="30.42578125" customWidth="1"/>
  </cols>
  <sheetData>
    <row r="1" spans="1:4" ht="15" customHeight="1" x14ac:dyDescent="0.25">
      <c r="A1" s="35" t="s">
        <v>101</v>
      </c>
      <c r="B1" s="35" t="s">
        <v>102</v>
      </c>
      <c r="C1" s="35" t="s">
        <v>103</v>
      </c>
    </row>
    <row r="2" spans="1:4" ht="15" customHeight="1" x14ac:dyDescent="0.2">
      <c r="A2" s="31" t="s">
        <v>31</v>
      </c>
      <c r="B2" s="31" t="s">
        <v>104</v>
      </c>
      <c r="C2" s="32">
        <f>'RENAULT Kangoo'!H36</f>
        <v>0</v>
      </c>
    </row>
    <row r="3" spans="1:4" ht="15" customHeight="1" x14ac:dyDescent="0.2">
      <c r="A3" s="31" t="s">
        <v>105</v>
      </c>
      <c r="B3" s="31" t="s">
        <v>106</v>
      </c>
      <c r="C3" s="32">
        <f>'CITROËN Berlingo'!H36</f>
        <v>0</v>
      </c>
    </row>
    <row r="4" spans="1:4" ht="15" customHeight="1" x14ac:dyDescent="0.2">
      <c r="A4" s="31" t="s">
        <v>105</v>
      </c>
      <c r="B4" s="31" t="s">
        <v>107</v>
      </c>
      <c r="C4" s="32">
        <f>'CITROËN Berlingo (2)'!H36</f>
        <v>0</v>
      </c>
    </row>
    <row r="5" spans="1:4" ht="15" customHeight="1" x14ac:dyDescent="0.2">
      <c r="A5" s="31" t="s">
        <v>105</v>
      </c>
      <c r="B5" s="31" t="s">
        <v>108</v>
      </c>
      <c r="C5" s="32">
        <f>'CITROËN Jumper'!H39</f>
        <v>0</v>
      </c>
    </row>
    <row r="6" spans="1:4" ht="15" customHeight="1" x14ac:dyDescent="0.2">
      <c r="A6" s="31" t="s">
        <v>69</v>
      </c>
      <c r="B6" s="31" t="s">
        <v>109</v>
      </c>
      <c r="C6" s="32">
        <f>'DACIA Duster'!H30</f>
        <v>0</v>
      </c>
    </row>
    <row r="7" spans="1:4" ht="15" customHeight="1" x14ac:dyDescent="0.2">
      <c r="A7" s="31" t="s">
        <v>75</v>
      </c>
      <c r="B7" s="31" t="s">
        <v>110</v>
      </c>
      <c r="C7" s="32">
        <f>'FIAT Panda'!H32</f>
        <v>0</v>
      </c>
    </row>
    <row r="8" spans="1:4" ht="15" customHeight="1" x14ac:dyDescent="0.2">
      <c r="A8" s="31" t="s">
        <v>75</v>
      </c>
      <c r="B8" s="31" t="s">
        <v>111</v>
      </c>
      <c r="C8" s="32">
        <f>'FIAT Panda (2)'!H34</f>
        <v>0</v>
      </c>
    </row>
    <row r="9" spans="1:4" ht="15" customHeight="1" x14ac:dyDescent="0.2">
      <c r="A9" s="31" t="s">
        <v>82</v>
      </c>
      <c r="B9" s="31" t="s">
        <v>112</v>
      </c>
      <c r="C9" s="32">
        <f>'FORD Transit'!H35</f>
        <v>0</v>
      </c>
    </row>
    <row r="10" spans="1:4" ht="15" customHeight="1" x14ac:dyDescent="0.2">
      <c r="A10" s="31" t="s">
        <v>86</v>
      </c>
      <c r="B10" s="31" t="s">
        <v>113</v>
      </c>
      <c r="C10" s="32">
        <f>'IVECO Daily'!H39</f>
        <v>0</v>
      </c>
    </row>
    <row r="11" spans="1:4" ht="15" customHeight="1" x14ac:dyDescent="0.2">
      <c r="A11" s="31" t="s">
        <v>89</v>
      </c>
      <c r="B11" s="31" t="s">
        <v>114</v>
      </c>
      <c r="C11" s="32">
        <f>'PEUGEOT Expert'!H39</f>
        <v>0</v>
      </c>
    </row>
    <row r="12" spans="1:4" ht="15" customHeight="1" x14ac:dyDescent="0.2">
      <c r="A12" s="31" t="s">
        <v>89</v>
      </c>
      <c r="B12" s="31" t="s">
        <v>115</v>
      </c>
      <c r="C12" s="32">
        <f>'PEUGEOT Boxer'!H32</f>
        <v>0</v>
      </c>
    </row>
    <row r="13" spans="1:4" ht="15" customHeight="1" x14ac:dyDescent="0.2">
      <c r="A13" s="31" t="s">
        <v>95</v>
      </c>
      <c r="B13" s="31" t="s">
        <v>116</v>
      </c>
      <c r="C13" s="32">
        <f>'VOLKSWAGEN Caddy'!H38</f>
        <v>0</v>
      </c>
    </row>
    <row r="14" spans="1:4" ht="15" customHeight="1" x14ac:dyDescent="0.2">
      <c r="A14" s="31" t="s">
        <v>95</v>
      </c>
      <c r="B14" s="31" t="s">
        <v>117</v>
      </c>
      <c r="C14" s="32">
        <f>'VOLKSWAGEN Caddy (2)'!H38</f>
        <v>0</v>
      </c>
    </row>
    <row r="16" spans="1:4" ht="15" customHeight="1" x14ac:dyDescent="0.2">
      <c r="B16" s="33" t="s">
        <v>118</v>
      </c>
      <c r="C16" s="34">
        <f>SUM(C2:C14)</f>
        <v>0</v>
      </c>
      <c r="D16" s="33" t="s">
        <v>119</v>
      </c>
    </row>
  </sheetData>
  <sheetProtection algorithmName="SHA-512" hashValue="+2CK/nMZe5tf+a1TDIHBQ7vwn9vnWtYKQ6kAN1EGIKdOG1yD2jpMQ6DzxE5v3B9K1DzTMTmSyu05r3V1e3raNw==" saltValue="OtRziKh5OuK6txeBrQIF8g==" spinCount="100000" sheet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RENAULT Kangoo</vt:lpstr>
      <vt:lpstr>CITROËN Berlingo</vt:lpstr>
      <vt:lpstr>CITROËN Berlingo (2)</vt:lpstr>
      <vt:lpstr>CITROËN Jumper</vt:lpstr>
      <vt:lpstr>DACIA Duster</vt:lpstr>
      <vt:lpstr>FIAT Panda</vt:lpstr>
      <vt:lpstr>FIAT Panda (2)</vt:lpstr>
      <vt:lpstr>FORD Transit</vt:lpstr>
      <vt:lpstr>IVECO Daily</vt:lpstr>
      <vt:lpstr>PEUGEOT Expert</vt:lpstr>
      <vt:lpstr>PEUGEOT Boxer</vt:lpstr>
      <vt:lpstr>VOLKSWAGEN Caddy</vt:lpstr>
      <vt:lpstr>VOLKSWAGEN Caddy (2)</vt:lpstr>
      <vt:lpstr>SKUPNI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JEKOVEC Sonja</dc:creator>
  <cp:lastModifiedBy>Davor Zupančič</cp:lastModifiedBy>
  <cp:lastPrinted>2014-11-10T09:47:06Z</cp:lastPrinted>
  <dcterms:created xsi:type="dcterms:W3CDTF">1996-10-14T23:33:28Z</dcterms:created>
  <dcterms:modified xsi:type="dcterms:W3CDTF">2022-12-22T08:32:04Z</dcterms:modified>
</cp:coreProperties>
</file>